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" sheetId="1" r:id="rId1"/>
  </sheets>
  <definedNames>
    <definedName name="_xlnm.Print_Titles" localSheetId="0">Бюджет!$11:$11</definedName>
  </definedNames>
  <calcPr calcId="145621"/>
</workbook>
</file>

<file path=xl/calcChain.xml><?xml version="1.0" encoding="utf-8"?>
<calcChain xmlns="http://schemas.openxmlformats.org/spreadsheetml/2006/main">
  <c r="AB406" i="1" l="1"/>
  <c r="AB405" i="1" s="1"/>
  <c r="AB398" i="1" s="1"/>
  <c r="AB364" i="1"/>
  <c r="AB383" i="1"/>
  <c r="AB421" i="1" l="1"/>
  <c r="AB420" i="1" s="1"/>
  <c r="AB419" i="1" s="1"/>
  <c r="AB418" i="1" s="1"/>
  <c r="AB408" i="1" s="1"/>
  <c r="AB170" i="1"/>
  <c r="AB323" i="1" l="1"/>
  <c r="AB105" i="1"/>
  <c r="AB157" i="1"/>
  <c r="AB160" i="1"/>
  <c r="AB161" i="1"/>
  <c r="AB163" i="1"/>
  <c r="AB166" i="1"/>
  <c r="AB169" i="1"/>
  <c r="AB396" i="1"/>
  <c r="AB341" i="1"/>
  <c r="AB214" i="1"/>
  <c r="AB150" i="1"/>
  <c r="AB457" i="1" l="1"/>
  <c r="AB483" i="1" l="1"/>
  <c r="AB475" i="1"/>
  <c r="AB397" i="1"/>
  <c r="AB343" i="1"/>
  <c r="AB468" i="1"/>
  <c r="AB305" i="1"/>
  <c r="AB276" i="1"/>
  <c r="AB257" i="1"/>
  <c r="AB244" i="1"/>
  <c r="AB140" i="1" l="1"/>
  <c r="AB70" i="1"/>
  <c r="AB69" i="1"/>
  <c r="AB114" i="1"/>
  <c r="AB88" i="1"/>
  <c r="AB39" i="1"/>
  <c r="AB40" i="1" l="1"/>
  <c r="AB535" i="1" l="1"/>
  <c r="AB534" i="1" s="1"/>
  <c r="AB533" i="1" s="1"/>
  <c r="AB532" i="1" s="1"/>
  <c r="AB531" i="1" s="1"/>
  <c r="AB530" i="1" s="1"/>
  <c r="AB527" i="1"/>
  <c r="AB526" i="1" s="1"/>
  <c r="AB525" i="1" s="1"/>
  <c r="AB524" i="1" s="1"/>
  <c r="AB523" i="1" s="1"/>
  <c r="AB521" i="1"/>
  <c r="AB520" i="1" s="1"/>
  <c r="AB519" i="1" s="1"/>
  <c r="AB518" i="1" s="1"/>
  <c r="AB517" i="1" s="1"/>
  <c r="AB515" i="1"/>
  <c r="AB514" i="1" s="1"/>
  <c r="AB513" i="1" s="1"/>
  <c r="AB512" i="1" s="1"/>
  <c r="AB510" i="1"/>
  <c r="AB509" i="1" s="1"/>
  <c r="AB508" i="1" s="1"/>
  <c r="AB506" i="1"/>
  <c r="AB505" i="1" s="1"/>
  <c r="AB502" i="1"/>
  <c r="AB501" i="1" s="1"/>
  <c r="AB500" i="1" s="1"/>
  <c r="AB499" i="1" s="1"/>
  <c r="AB495" i="1"/>
  <c r="AB494" i="1" s="1"/>
  <c r="AB493" i="1" s="1"/>
  <c r="AB492" i="1" s="1"/>
  <c r="AB490" i="1"/>
  <c r="AB489" i="1" s="1"/>
  <c r="AB487" i="1"/>
  <c r="AB486" i="1" s="1"/>
  <c r="AB484" i="1"/>
  <c r="AB482" i="1"/>
  <c r="AB480" i="1"/>
  <c r="AB478" i="1"/>
  <c r="AB476" i="1"/>
  <c r="AB474" i="1"/>
  <c r="AB467" i="1"/>
  <c r="AB466" i="1" s="1"/>
  <c r="AB465" i="1" s="1"/>
  <c r="AB464" i="1" s="1"/>
  <c r="AB462" i="1"/>
  <c r="AB460" i="1"/>
  <c r="AB458" i="1"/>
  <c r="AB456" i="1"/>
  <c r="AB455" i="1" s="1"/>
  <c r="AB453" i="1"/>
  <c r="AB451" i="1"/>
  <c r="AB449" i="1"/>
  <c r="AB442" i="1"/>
  <c r="AB441" i="1" s="1"/>
  <c r="AB440" i="1" s="1"/>
  <c r="AB438" i="1"/>
  <c r="AB437" i="1" s="1"/>
  <c r="AB436" i="1" s="1"/>
  <c r="AB434" i="1"/>
  <c r="AB433" i="1" s="1"/>
  <c r="AB429" i="1"/>
  <c r="AB428" i="1" s="1"/>
  <c r="AB427" i="1" s="1"/>
  <c r="AB425" i="1"/>
  <c r="AB424" i="1" s="1"/>
  <c r="AB416" i="1"/>
  <c r="AB415" i="1" s="1"/>
  <c r="AB414" i="1" s="1"/>
  <c r="AB413" i="1" s="1"/>
  <c r="AB411" i="1"/>
  <c r="AB410" i="1" s="1"/>
  <c r="AB409" i="1" s="1"/>
  <c r="AB403" i="1"/>
  <c r="AB402" i="1" s="1"/>
  <c r="AB400" i="1"/>
  <c r="AB399" i="1" s="1"/>
  <c r="AB504" i="1" l="1"/>
  <c r="AB498" i="1" s="1"/>
  <c r="AB448" i="1"/>
  <c r="AB447" i="1" s="1"/>
  <c r="AB446" i="1" s="1"/>
  <c r="AB445" i="1" s="1"/>
  <c r="AB423" i="1"/>
  <c r="AB432" i="1"/>
  <c r="AB431" i="1" s="1"/>
  <c r="AB473" i="1"/>
  <c r="AB472" i="1" s="1"/>
  <c r="AB471" i="1" s="1"/>
  <c r="AB470" i="1" s="1"/>
  <c r="AB395" i="1"/>
  <c r="AB394" i="1" s="1"/>
  <c r="AB393" i="1" s="1"/>
  <c r="AB391" i="1"/>
  <c r="AB390" i="1" s="1"/>
  <c r="AB389" i="1" s="1"/>
  <c r="AB385" i="1"/>
  <c r="AB384" i="1" s="1"/>
  <c r="AB381" i="1"/>
  <c r="AB380" i="1" s="1"/>
  <c r="AB377" i="1"/>
  <c r="AB376" i="1" s="1"/>
  <c r="AB374" i="1"/>
  <c r="AB373" i="1" s="1"/>
  <c r="AB371" i="1"/>
  <c r="AB370" i="1" s="1"/>
  <c r="AB367" i="1"/>
  <c r="AB366" i="1" s="1"/>
  <c r="AB365" i="1" s="1"/>
  <c r="AB362" i="1"/>
  <c r="AB361" i="1" s="1"/>
  <c r="AB360" i="1" s="1"/>
  <c r="AB359" i="1" s="1"/>
  <c r="AB356" i="1"/>
  <c r="AB355" i="1" s="1"/>
  <c r="AB354" i="1" s="1"/>
  <c r="AB353" i="1" s="1"/>
  <c r="AB351" i="1"/>
  <c r="AB350" i="1" s="1"/>
  <c r="AB349" i="1" s="1"/>
  <c r="AB348" i="1" s="1"/>
  <c r="AB346" i="1"/>
  <c r="AB345" i="1" s="1"/>
  <c r="AB344" i="1" s="1"/>
  <c r="AB340" i="1"/>
  <c r="AB339" i="1" s="1"/>
  <c r="AB338" i="1" s="1"/>
  <c r="AB335" i="1"/>
  <c r="AB334" i="1" s="1"/>
  <c r="AB333" i="1" s="1"/>
  <c r="AB332" i="1" s="1"/>
  <c r="AB328" i="1"/>
  <c r="AB327" i="1" s="1"/>
  <c r="AB326" i="1" s="1"/>
  <c r="AB325" i="1" s="1"/>
  <c r="AB322" i="1"/>
  <c r="AB321" i="1" s="1"/>
  <c r="AB320" i="1" s="1"/>
  <c r="AB318" i="1"/>
  <c r="AB317" i="1" s="1"/>
  <c r="AB312" i="1"/>
  <c r="AB311" i="1" s="1"/>
  <c r="AB310" i="1" s="1"/>
  <c r="AB308" i="1"/>
  <c r="AB307" i="1" s="1"/>
  <c r="AB304" i="1"/>
  <c r="AB303" i="1" s="1"/>
  <c r="AB302" i="1" s="1"/>
  <c r="AB299" i="1"/>
  <c r="AB298" i="1" s="1"/>
  <c r="AB297" i="1" s="1"/>
  <c r="AB296" i="1" s="1"/>
  <c r="AB295" i="1" s="1"/>
  <c r="AB293" i="1"/>
  <c r="AB292" i="1" s="1"/>
  <c r="AB291" i="1" s="1"/>
  <c r="AB290" i="1" s="1"/>
  <c r="AB289" i="1" s="1"/>
  <c r="AB287" i="1"/>
  <c r="AB286" i="1" s="1"/>
  <c r="AB285" i="1" s="1"/>
  <c r="AB283" i="1"/>
  <c r="AB281" i="1"/>
  <c r="AB275" i="1"/>
  <c r="AB274" i="1" s="1"/>
  <c r="AB273" i="1" s="1"/>
  <c r="AB271" i="1"/>
  <c r="AB270" i="1" s="1"/>
  <c r="AB269" i="1" s="1"/>
  <c r="AB266" i="1"/>
  <c r="AB265" i="1" s="1"/>
  <c r="AB264" i="1" s="1"/>
  <c r="AB263" i="1" s="1"/>
  <c r="AB260" i="1"/>
  <c r="AB259" i="1" s="1"/>
  <c r="AB258" i="1" s="1"/>
  <c r="AB256" i="1"/>
  <c r="AB255" i="1" s="1"/>
  <c r="AB254" i="1" s="1"/>
  <c r="AB250" i="1"/>
  <c r="AB249" i="1" s="1"/>
  <c r="AB248" i="1" s="1"/>
  <c r="AB246" i="1"/>
  <c r="AB245" i="1" s="1"/>
  <c r="AB243" i="1"/>
  <c r="AB242" i="1" s="1"/>
  <c r="AB241" i="1" s="1"/>
  <c r="AB237" i="1"/>
  <c r="AB236" i="1" s="1"/>
  <c r="AB235" i="1" s="1"/>
  <c r="AB234" i="1" s="1"/>
  <c r="AB233" i="1" s="1"/>
  <c r="AB231" i="1"/>
  <c r="AB230" i="1" s="1"/>
  <c r="AB229" i="1" s="1"/>
  <c r="AB227" i="1"/>
  <c r="AB226" i="1" s="1"/>
  <c r="AB223" i="1"/>
  <c r="AB222" i="1" s="1"/>
  <c r="AB221" i="1" s="1"/>
  <c r="AB218" i="1"/>
  <c r="AB217" i="1" s="1"/>
  <c r="AB213" i="1"/>
  <c r="AB212" i="1" s="1"/>
  <c r="AB211" i="1" s="1"/>
  <c r="AB206" i="1"/>
  <c r="AB205" i="1" s="1"/>
  <c r="AB204" i="1" s="1"/>
  <c r="AB203" i="1" s="1"/>
  <c r="AB201" i="1"/>
  <c r="AB200" i="1" s="1"/>
  <c r="AB199" i="1" s="1"/>
  <c r="AB198" i="1" s="1"/>
  <c r="AB194" i="1"/>
  <c r="AB191" i="1"/>
  <c r="AB188" i="1"/>
  <c r="AB185" i="1"/>
  <c r="AB184" i="1" s="1"/>
  <c r="AB179" i="1"/>
  <c r="AB178" i="1" s="1"/>
  <c r="AB177" i="1" s="1"/>
  <c r="AB175" i="1"/>
  <c r="AB174" i="1" s="1"/>
  <c r="AB172" i="1"/>
  <c r="AB171" i="1" s="1"/>
  <c r="AB168" i="1"/>
  <c r="AB167" i="1" s="1"/>
  <c r="AB165" i="1"/>
  <c r="AB158" i="1"/>
  <c r="AB156" i="1"/>
  <c r="AB155" i="1" s="1"/>
  <c r="AB149" i="1"/>
  <c r="AB148" i="1" s="1"/>
  <c r="AB147" i="1" s="1"/>
  <c r="AB145" i="1"/>
  <c r="AB144" i="1" s="1"/>
  <c r="AB139" i="1"/>
  <c r="AB138" i="1" s="1"/>
  <c r="AB134" i="1"/>
  <c r="AB133" i="1" s="1"/>
  <c r="AB131" i="1"/>
  <c r="AB129" i="1"/>
  <c r="AB126" i="1"/>
  <c r="AB125" i="1" s="1"/>
  <c r="AB121" i="1"/>
  <c r="AB119" i="1"/>
  <c r="AB117" i="1"/>
  <c r="AB113" i="1"/>
  <c r="AB68" i="1"/>
  <c r="AB73" i="1"/>
  <c r="AB76" i="1"/>
  <c r="AB79" i="1"/>
  <c r="AB81" i="1"/>
  <c r="AB84" i="1"/>
  <c r="AB89" i="1"/>
  <c r="AB92" i="1"/>
  <c r="AB95" i="1"/>
  <c r="AB97" i="1"/>
  <c r="AB99" i="1"/>
  <c r="AB103" i="1"/>
  <c r="AB102" i="1" s="1"/>
  <c r="AB108" i="1"/>
  <c r="AB107" i="1" s="1"/>
  <c r="AB63" i="1"/>
  <c r="AB62" i="1" s="1"/>
  <c r="AB58" i="1"/>
  <c r="AB56" i="1"/>
  <c r="AB51" i="1"/>
  <c r="AB49" i="1"/>
  <c r="AB47" i="1"/>
  <c r="AB44" i="1"/>
  <c r="AB33" i="1"/>
  <c r="AB32" i="1" s="1"/>
  <c r="AB31" i="1" s="1"/>
  <c r="AB30" i="1" s="1"/>
  <c r="AB27" i="1"/>
  <c r="AB26" i="1" s="1"/>
  <c r="AB25" i="1" s="1"/>
  <c r="AB22" i="1"/>
  <c r="AB21" i="1" s="1"/>
  <c r="AB17" i="1"/>
  <c r="AB16" i="1" s="1"/>
  <c r="AB15" i="1" s="1"/>
  <c r="AB14" i="1" s="1"/>
  <c r="AB13" i="1" s="1"/>
  <c r="AB154" i="1" l="1"/>
  <c r="AB210" i="1"/>
  <c r="AB337" i="1"/>
  <c r="AB240" i="1"/>
  <c r="AB239" i="1" s="1"/>
  <c r="AB268" i="1"/>
  <c r="AB262" i="1" s="1"/>
  <c r="AB137" i="1"/>
  <c r="AB187" i="1"/>
  <c r="AB183" i="1" s="1"/>
  <c r="AB182" i="1" s="1"/>
  <c r="AB181" i="1" s="1"/>
  <c r="AB128" i="1"/>
  <c r="AB124" i="1" s="1"/>
  <c r="AB123" i="1" s="1"/>
  <c r="AB67" i="1"/>
  <c r="AB66" i="1" s="1"/>
  <c r="AB61" i="1" s="1"/>
  <c r="AB388" i="1"/>
  <c r="AB197" i="1"/>
  <c r="AB220" i="1"/>
  <c r="AB316" i="1"/>
  <c r="AB315" i="1" s="1"/>
  <c r="AB314" i="1" s="1"/>
  <c r="AB306" i="1"/>
  <c r="AB301" i="1" s="1"/>
  <c r="AB280" i="1"/>
  <c r="AB279" i="1" s="1"/>
  <c r="AB278" i="1" s="1"/>
  <c r="AB277" i="1" s="1"/>
  <c r="AB253" i="1"/>
  <c r="AB252" i="1" s="1"/>
  <c r="AB112" i="1"/>
  <c r="AB111" i="1" s="1"/>
  <c r="AB110" i="1" s="1"/>
  <c r="AB38" i="1"/>
  <c r="AB37" i="1" s="1"/>
  <c r="AB36" i="1" s="1"/>
  <c r="AB20" i="1"/>
  <c r="AB19" i="1" s="1"/>
  <c r="AB331" i="1" l="1"/>
  <c r="AB330" i="1" s="1"/>
  <c r="AB209" i="1"/>
  <c r="AB208" i="1" s="1"/>
  <c r="AB136" i="1"/>
  <c r="AB35" i="1" s="1"/>
  <c r="AB12" i="1" s="1"/>
  <c r="AB539" i="1" l="1"/>
</calcChain>
</file>

<file path=xl/sharedStrings.xml><?xml version="1.0" encoding="utf-8"?>
<sst xmlns="http://schemas.openxmlformats.org/spreadsheetml/2006/main" count="1951" uniqueCount="345">
  <si>
    <t/>
  </si>
  <si>
    <t>000</t>
  </si>
  <si>
    <t>0120010110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</si>
  <si>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</si>
  <si>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</si>
  <si>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</si>
  <si>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</si>
  <si>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</si>
  <si>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</si>
  <si>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</si>
  <si>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</si>
  <si>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</si>
  <si>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</si>
  <si>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</si>
  <si>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НОВИЧИХИНСКИЙ РАЙОН АЛТАЙСКОГО КРАЯ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</si>
  <si>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</si>
  <si>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</si>
  <si>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</si>
  <si>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</si>
  <si>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</si>
  <si>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</si>
  <si>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</si>
  <si>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</si>
  <si>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</si>
  <si>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</si>
  <si>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1920060990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</si>
  <si>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2020-2024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</si>
  <si>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</si>
  <si>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</si>
  <si>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</si>
  <si>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</si>
  <si>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</si>
  <si>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</si>
  <si>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</si>
  <si>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</si>
  <si>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</si>
  <si>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</si>
  <si>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Другие вопросы в области социальной политики</t>
  </si>
  <si>
    <t>300</t>
  </si>
  <si>
    <t>9290018030</t>
  </si>
  <si>
    <t>Социальное обеспечение и иные выплаты населению</t>
  </si>
  <si>
    <t>Мероприятия в области коммунального хозяйства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</si>
  <si>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</si>
  <si>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</si>
  <si>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</si>
  <si>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</si>
  <si>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52000S0630</t>
  </si>
  <si>
    <t>Расходы на обеспечение комплексного развития сельских территорий (улучшение жилищных условий на сельских территориях)</t>
  </si>
  <si>
    <t>5200000000</t>
  </si>
  <si>
    <t>Государственная программа Алтайского края "Комплексное развитие сельских территорий Алтайского края"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</si>
  <si>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</si>
  <si>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</si>
  <si>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</si>
  <si>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</si>
  <si>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</si>
  <si>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</si>
  <si>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</si>
  <si>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</si>
  <si>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</si>
  <si>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</si>
  <si>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2020-2024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</si>
  <si>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</si>
  <si>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</si>
  <si>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</si>
  <si>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</si>
  <si>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</si>
  <si>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</si>
  <si>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</si>
  <si>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</si>
  <si>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</si>
  <si>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19100S5192</t>
  </si>
  <si>
    <t>Софинансирование расходов на поддержку отрасли культуры (государственная поддержка лучших работников сельских учреждений культуры)</t>
  </si>
  <si>
    <t>19100S1190</t>
  </si>
  <si>
    <t>Расчеты за уголь (отопление)на учреждения культуры за счет субсидии из краевого бюджета  и софинансирование данных расходов</t>
  </si>
  <si>
    <t>19100L4672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</si>
  <si>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</si>
  <si>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</si>
  <si>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</si>
  <si>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</si>
  <si>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</si>
  <si>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</si>
  <si>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</si>
  <si>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</si>
  <si>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</si>
  <si>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</si>
  <si>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</si>
  <si>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</si>
  <si>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</si>
  <si>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2020-2024 годы</t>
  </si>
  <si>
    <t>Дополнительное образование детей</t>
  </si>
  <si>
    <t>18500S4992</t>
  </si>
  <si>
    <t>Софинансированние мероприятий по капитальному ремонту объектов муниципальной собственности</t>
  </si>
  <si>
    <t>18500L7500</t>
  </si>
  <si>
    <t>Расходы на реализацию мероприятий по модернизации школьных систем образования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</si>
  <si>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</si>
  <si>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</si>
  <si>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</si>
  <si>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</si>
  <si>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1800000000</t>
  </si>
  <si>
    <t>Муниципальная программа "Развитие образования в Новичихинском районе" на 2020-2024 годы</t>
  </si>
  <si>
    <t>Общее образование</t>
  </si>
  <si>
    <t>ОБРАЗОВАНИЕ</t>
  </si>
  <si>
    <t>800</t>
  </si>
  <si>
    <t>Иные бюджетные ассигнования</t>
  </si>
  <si>
    <t>1710060990</t>
  </si>
  <si>
    <t>1710000000</t>
  </si>
  <si>
    <t>Мероприятия направленные на реконструкцию,капитальный ремонт и ремонт тепловых сетей,зданий и сооружений</t>
  </si>
  <si>
    <t>1700000000</t>
  </si>
  <si>
    <t>1600060990</t>
  </si>
  <si>
    <t xml:space="preserve"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 </t>
  </si>
  <si>
    <t>1600000000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</si>
  <si>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</si>
  <si>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>Коммунальное хозяйство</t>
  </si>
  <si>
    <t>ЖИЛИЩНО-КОММУНАЛЬНОЕ ХОЗЯЙСТВО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</si>
  <si>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</si>
  <si>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</si>
  <si>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</si>
  <si>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</si>
  <si>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9100000000</t>
  </si>
  <si>
    <t>Иные вопросы в области национальной экономики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</si>
  <si>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</si>
  <si>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районе" на 2021-2023 годы </t>
  </si>
  <si>
    <t>1500000000</t>
  </si>
  <si>
    <t>Муниципальная программа "Развитие предпринимательства в Новичихинском районе" на 2021-2023 годы</t>
  </si>
  <si>
    <t>Другие вопросы в области национальной экономики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</si>
  <si>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</si>
  <si>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</si>
  <si>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</si>
  <si>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</si>
  <si>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</si>
  <si>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</si>
  <si>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2020-2024 годы"</t>
  </si>
  <si>
    <t>1400000000</t>
  </si>
  <si>
    <t>Муниципальная программа "Улучшение условий и охраны труда в Новичихинском районе на 2020-2024 годы"</t>
  </si>
  <si>
    <t>Общеэкономические вопросы</t>
  </si>
  <si>
    <t>НАЦИОНАЛЬНАЯ ЭКОНОМИКА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</si>
  <si>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</si>
  <si>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2020 - 2026 годы"</t>
  </si>
  <si>
    <t>1100000000</t>
  </si>
  <si>
    <t>Муниципальная программа "Профилактика преступлений и иных правонарушений в Новичихинском районе на 2020 - 2026 годы"</t>
  </si>
  <si>
    <t>1000060990</t>
  </si>
  <si>
    <t>1000000000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</si>
  <si>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</si>
  <si>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</si>
  <si>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</si>
  <si>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</si>
  <si>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</si>
  <si>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</si>
  <si>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2500060990</t>
  </si>
  <si>
    <t>Расходы на реализацию муниципальной программы "Противодействие экстремизму и профилактика терроризма в Новичихинском районе" на 2021-2025 годы</t>
  </si>
  <si>
    <t>2500000000</t>
  </si>
  <si>
    <t>Муниципальная программа "Противодействие экстремизму и профилактика терроризма в Новичихинском районе" на 2021-2025 годы</t>
  </si>
  <si>
    <t>Гражданская оборона</t>
  </si>
  <si>
    <t>НАЦИОНАЛЬНАЯ БЕЗОПАСНОСТЬ И ПРАВООХРАНИТЕЛЬНАЯ ДЕЯТЕЛЬНОСТЬ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</si>
  <si>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</si>
  <si>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</si>
  <si>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</si>
  <si>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</si>
  <si>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9910014100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</si>
  <si>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</si>
  <si>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</si>
  <si>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</si>
  <si>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</si>
  <si>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</si>
  <si>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2600060990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</si>
  <si>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</si>
  <si>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2600000000</t>
  </si>
  <si>
    <t>Муниципальная программа "Информатизация органов местного самоуправления Новичихинского района" на 2019-2023 годы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</si>
  <si>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</si>
  <si>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</si>
  <si>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</si>
  <si>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</si>
  <si>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</si>
  <si>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</si>
  <si>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</si>
  <si>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</si>
  <si>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0140070060</t>
  </si>
  <si>
    <t>Функционирование административных комиссий</t>
  </si>
  <si>
    <t>Другие общегосударственные вопросы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</si>
  <si>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</si>
  <si>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</si>
  <si>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</si>
  <si>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92900S1190</t>
  </si>
  <si>
    <t>Расчеты за  уголь(отопленние),потребляемый прочими учреждениями  бюджетной сферы за счет субсидии из краевого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</si>
  <si>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</si>
  <si>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</si>
  <si>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</si>
  <si>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</si>
  <si>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</si>
  <si>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</si>
  <si>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</si>
  <si>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</si>
  <si>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</si>
  <si>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</si>
  <si>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</si>
  <si>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</si>
  <si>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</si>
  <si>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</si>
  <si>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</si>
  <si>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</si>
  <si>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</si>
  <si>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</si>
  <si>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</si>
  <si>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</si>
  <si>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</si>
  <si>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</si>
  <si>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2021-2024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</si>
  <si>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</si>
  <si>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</si>
  <si>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</si>
  <si>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98500S0260</t>
  </si>
  <si>
    <t>Софинансирование расходов на реализацию проектов развития общественной инфраструктуры, основанных на инициативах граждан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</si>
  <si>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</si>
  <si>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</si>
  <si>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7210070270</t>
  </si>
  <si>
    <t>Прочие межбюджетные трансферты, передаваемые муниципальным образованиям на поощрение победителей краевого этапа Всероссийского конкурса "Лучшая муниципальная практика"</t>
  </si>
  <si>
    <t>7210000000</t>
  </si>
  <si>
    <t>Выравнивание бюджетной обеспеченности  сельских поселений</t>
  </si>
  <si>
    <t>7200000000</t>
  </si>
  <si>
    <t>Муниципальная программа создание условий  для устойчивого исполнения бюджетов сельских поселений в Новичихинскогом районе " на 2015-2020 годы</t>
  </si>
  <si>
    <t>Благоустройство</t>
  </si>
  <si>
    <t>91200S1030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</si>
  <si>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</si>
  <si>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9120000000</t>
  </si>
  <si>
    <t>Мероприятия в сфере транспорта и дорожного хозяйства</t>
  </si>
  <si>
    <t>Дорожное хозяйство (дорожные фонды)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</si>
  <si>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</si>
  <si>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</si>
  <si>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</si>
  <si>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</si>
  <si>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</si>
  <si>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</si>
  <si>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Комитет по финансам, налоговой и кредитной политике Администрации Новичихинского района Алтайского края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</si>
  <si>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</si>
  <si>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</si>
  <si>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</si>
  <si>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</si>
  <si>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9040070803</t>
  </si>
  <si>
    <t>Выплаты семьям опекунов на содержание подопечных детей</t>
  </si>
  <si>
    <t>9040070802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</si>
  <si>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</si>
  <si>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</si>
  <si>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</si>
  <si>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</si>
  <si>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</si>
  <si>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</si>
  <si>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</si>
  <si>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Охрана семьи и детства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</si>
  <si>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</si>
  <si>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</si>
  <si>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</si>
  <si>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</si>
  <si>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</si>
  <si>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</si>
  <si>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</si>
  <si>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2020-2024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</si>
  <si>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</si>
  <si>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2020-2024 годы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</si>
  <si>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</si>
  <si>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</si>
  <si>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</si>
  <si>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</si>
  <si>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18300S3212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</si>
  <si>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</si>
  <si>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</si>
  <si>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</si>
  <si>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</si>
  <si>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</si>
  <si>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 xml:space="preserve">Молодежная политика </t>
  </si>
  <si>
    <t>18300S1190</t>
  </si>
  <si>
    <t>Расчеты за уголь (отопление)  дополнительных образовательных учреждений за счет субсидии из краевого бюджета и софинансирование данных расходов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</si>
  <si>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</si>
  <si>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</si>
  <si>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18200S1190</t>
  </si>
  <si>
    <t>Расчеты за уголь (отопление) школ и дополнительных образовательных учреждений за счет субсидии из краевого бюджета и софинансирование данных расходов"</t>
  </si>
  <si>
    <t>18200S0950</t>
  </si>
  <si>
    <t>Повышение уровня антитеррористической защищенности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</si>
  <si>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</si>
  <si>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</si>
  <si>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</si>
  <si>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</si>
  <si>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</si>
  <si>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1820060930</t>
  </si>
  <si>
    <t>1820053032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</si>
  <si>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</si>
  <si>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</si>
  <si>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2020-2024 годы</t>
  </si>
  <si>
    <t>18100S1190</t>
  </si>
  <si>
    <t>Расчеты за уголь (отопление) детских дошкольных учреждений за счет субсидии из краевого бюджета и софинансирование данных расходов"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</si>
  <si>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</si>
  <si>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</si>
  <si>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</si>
  <si>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</si>
  <si>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</si>
  <si>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</si>
  <si>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</si>
  <si>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</si>
  <si>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</si>
  <si>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</si>
  <si>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</si>
  <si>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</si>
  <si>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</si>
  <si>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</si>
  <si>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</si>
  <si>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</si>
  <si>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</si>
  <si>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</si>
  <si>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</si>
  <si>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</si>
  <si>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СБР на год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</si>
  <si>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</si>
  <si>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</si>
  <si>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</si>
  <si>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</si>
  <si>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</si>
  <si>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</si>
  <si>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ВР</t>
  </si>
  <si>
    <t>ЦСР</t>
  </si>
  <si>
    <t>Доп.БК ( Суб. КОСГУ )</t>
  </si>
  <si>
    <t>подраздел</t>
  </si>
  <si>
    <t>раздел</t>
  </si>
  <si>
    <t>Код главы</t>
  </si>
  <si>
    <t>Наименование</t>
  </si>
  <si>
    <t>В том числе</t>
  </si>
  <si>
    <t>КБК</t>
  </si>
  <si>
    <t>Ед.измерения: в рублях</t>
  </si>
  <si>
    <t>"___" ________________ 2022 года</t>
  </si>
  <si>
    <t>УТВЕРЖДАЮ     ________________ С.Н.Саенко</t>
  </si>
  <si>
    <t>ПРИЛОЖЕНИЕ 4</t>
  </si>
  <si>
    <t>"О районном бюджете</t>
  </si>
  <si>
    <t>муниципального образования</t>
  </si>
  <si>
    <t>тыс.руб.</t>
  </si>
  <si>
    <t xml:space="preserve">                     Ведомственная структура расходов бюджета на 2023 год</t>
  </si>
  <si>
    <t xml:space="preserve">к проекту решения </t>
  </si>
  <si>
    <t>Новичихинский район на 2023 год"</t>
  </si>
  <si>
    <t>Муниципальная  программа "Повышение безопасности дорожного движения в муниципальном образовании Новичихинского района на 2023-2027 годы"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</si>
  <si>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Новичихинского района на 2023-2027 годы"</t>
  </si>
  <si>
    <t>Муниципальная программа "Комплексное развитие системы коммунальной инфраструктуры муниципального образования Новичихинский район" на 2023-2032 годы</t>
  </si>
  <si>
    <t>Расходы на реализацию мероприятий муниципальной программы "Комплексное развитие системы коммунальной инфраструктуры муниципального образования Новичихинский район" на 2023-2032 годы</t>
  </si>
  <si>
    <t>Спорт высших достижений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</si>
  <si>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</si>
  <si>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18200S0940</t>
  </si>
  <si>
    <t>Транспорт</t>
  </si>
  <si>
    <t>Расходы на осуществление маршрутов регулирующих перевозки на территории Новичихинского района</t>
  </si>
  <si>
    <t>9120060910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</si>
</sst>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9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22" xfId="0" applyNumberFormat="1" applyFont="1" applyFill="1" applyBorder="1" applyAlignment="1" applyProtection="1">
      <alignment horizontal="center" vertical="center"/>
      <protection hidden="1"/>
    </xf>
    <xf numFmtId="167" fontId="1" fillId="0" borderId="22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 vertical="center"/>
      <protection hidden="1"/>
    </xf>
    <xf numFmtId="0" fontId="1" fillId="0" borderId="47" xfId="0" applyNumberFormat="1" applyFont="1" applyFill="1" applyBorder="1" applyAlignment="1" applyProtection="1">
      <alignment horizontal="centerContinuous"/>
      <protection hidden="1"/>
    </xf>
    <xf numFmtId="0" fontId="1" fillId="0" borderId="48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>
      <alignment horizontal="left" vertical="top"/>
    </xf>
    <xf numFmtId="0" fontId="5" fillId="0" borderId="0" xfId="1" applyFont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5" xfId="0" applyNumberFormat="1" applyFont="1" applyFill="1" applyBorder="1" applyAlignment="1" applyProtection="1">
      <alignment horizontal="centerContinuous" vertical="center"/>
      <protection hidden="1"/>
    </xf>
    <xf numFmtId="0" fontId="7" fillId="0" borderId="5" xfId="0" applyNumberFormat="1" applyFont="1" applyFill="1" applyBorder="1" applyAlignment="1" applyProtection="1">
      <alignment horizontal="centerContinuous"/>
      <protection hidden="1"/>
    </xf>
    <xf numFmtId="0" fontId="7" fillId="0" borderId="3" xfId="0" applyNumberFormat="1" applyFont="1" applyFill="1" applyBorder="1" applyAlignment="1" applyProtection="1">
      <alignment horizontal="centerContinuous"/>
      <protection hidden="1"/>
    </xf>
    <xf numFmtId="0" fontId="7" fillId="0" borderId="46" xfId="0" applyNumberFormat="1" applyFont="1" applyFill="1" applyBorder="1" applyAlignment="1" applyProtection="1">
      <alignment horizontal="centerContinuous"/>
      <protection hidden="1"/>
    </xf>
    <xf numFmtId="0" fontId="7" fillId="0" borderId="42" xfId="0" applyNumberFormat="1" applyFont="1" applyFill="1" applyBorder="1" applyAlignment="1" applyProtection="1">
      <alignment horizontal="centerContinuous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45" xfId="0" applyNumberFormat="1" applyFont="1" applyFill="1" applyBorder="1" applyAlignment="1" applyProtection="1">
      <alignment horizontal="centerContinuous"/>
      <protection hidden="1"/>
    </xf>
    <xf numFmtId="0" fontId="7" fillId="0" borderId="8" xfId="0" applyNumberFormat="1" applyFont="1" applyFill="1" applyBorder="1" applyAlignment="1" applyProtection="1">
      <alignment horizontal="centerContinuous"/>
      <protection hidden="1"/>
    </xf>
    <xf numFmtId="0" fontId="7" fillId="0" borderId="44" xfId="0" applyNumberFormat="1" applyFont="1" applyFill="1" applyBorder="1" applyAlignment="1" applyProtection="1">
      <alignment horizontal="centerContinuous"/>
      <protection hidden="1"/>
    </xf>
    <xf numFmtId="0" fontId="7" fillId="0" borderId="43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38" xfId="0" applyNumberFormat="1" applyFont="1" applyFill="1" applyBorder="1" applyAlignment="1" applyProtection="1">
      <protection hidden="1"/>
    </xf>
    <xf numFmtId="0" fontId="7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top" wrapText="1"/>
      <protection hidden="1"/>
    </xf>
    <xf numFmtId="0" fontId="7" fillId="0" borderId="34" xfId="0" applyNumberFormat="1" applyFont="1" applyFill="1" applyBorder="1" applyAlignment="1" applyProtection="1">
      <alignment horizontal="center"/>
      <protection hidden="1"/>
    </xf>
    <xf numFmtId="0" fontId="7" fillId="0" borderId="33" xfId="0" applyNumberFormat="1" applyFont="1" applyFill="1" applyBorder="1" applyAlignment="1" applyProtection="1">
      <alignment horizontal="center"/>
      <protection hidden="1"/>
    </xf>
    <xf numFmtId="0" fontId="7" fillId="0" borderId="28" xfId="0" applyNumberFormat="1" applyFont="1" applyFill="1" applyBorder="1" applyAlignment="1" applyProtection="1">
      <alignment horizontal="center"/>
      <protection hidden="1"/>
    </xf>
    <xf numFmtId="0" fontId="7" fillId="0" borderId="32" xfId="0" applyNumberFormat="1" applyFont="1" applyFill="1" applyBorder="1" applyAlignment="1" applyProtection="1">
      <alignment horizontal="center"/>
      <protection hidden="1"/>
    </xf>
    <xf numFmtId="0" fontId="7" fillId="0" borderId="31" xfId="0" applyNumberFormat="1" applyFont="1" applyFill="1" applyBorder="1" applyAlignment="1" applyProtection="1">
      <alignment horizontal="center"/>
      <protection hidden="1"/>
    </xf>
    <xf numFmtId="0" fontId="7" fillId="0" borderId="30" xfId="0" applyNumberFormat="1" applyFont="1" applyFill="1" applyBorder="1" applyAlignment="1" applyProtection="1">
      <alignment horizontal="center"/>
      <protection hidden="1"/>
    </xf>
    <xf numFmtId="0" fontId="7" fillId="0" borderId="7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168" fontId="1" fillId="0" borderId="22" xfId="0" applyNumberFormat="1" applyFont="1" applyFill="1" applyBorder="1" applyAlignment="1" applyProtection="1">
      <alignment horizontal="center" vertical="center"/>
      <protection hidden="1"/>
    </xf>
    <xf numFmtId="168" fontId="1" fillId="0" borderId="23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1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7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8" fillId="0" borderId="0" xfId="0" applyFont="1"/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9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9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8" xfId="0" applyNumberFormat="1" applyFont="1" applyFill="1" applyBorder="1" applyAlignment="1" applyProtection="1">
      <alignment horizontal="center" vertical="center"/>
      <protection hidden="1"/>
    </xf>
    <xf numFmtId="168" fontId="7" fillId="0" borderId="18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9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2" borderId="22" xfId="0" applyNumberFormat="1" applyFont="1" applyFill="1" applyBorder="1" applyAlignment="1" applyProtection="1">
      <alignment horizontal="center" vertical="center"/>
      <protection hidden="1"/>
    </xf>
    <xf numFmtId="0" fontId="9" fillId="2" borderId="18" xfId="0" applyNumberFormat="1" applyFont="1" applyFill="1" applyBorder="1" applyAlignment="1" applyProtection="1">
      <alignment horizontal="center" vertical="center"/>
      <protection hidden="1"/>
    </xf>
    <xf numFmtId="0" fontId="7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10" fillId="0" borderId="18" xfId="0" applyNumberFormat="1" applyFont="1" applyFill="1" applyBorder="1" applyAlignment="1" applyProtection="1">
      <alignment horizontal="center" vertical="center"/>
      <protection hidden="1"/>
    </xf>
    <xf numFmtId="168" fontId="10" fillId="0" borderId="18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0" fillId="0" borderId="18" xfId="0" applyNumberFormat="1" applyFont="1" applyFill="1" applyBorder="1" applyAlignment="1" applyProtection="1">
      <alignment horizontal="center" vertical="center"/>
      <protection hidden="1"/>
    </xf>
    <xf numFmtId="0" fontId="10" fillId="2" borderId="18" xfId="0" applyNumberFormat="1" applyFont="1" applyFill="1" applyBorder="1" applyAlignment="1" applyProtection="1">
      <alignment horizontal="center" vertical="center"/>
      <protection hidden="1"/>
    </xf>
    <xf numFmtId="166" fontId="11" fillId="0" borderId="18" xfId="0" applyNumberFormat="1" applyFont="1" applyFill="1" applyBorder="1" applyAlignment="1" applyProtection="1">
      <alignment horizontal="center" vertical="center"/>
      <protection hidden="1"/>
    </xf>
    <xf numFmtId="168" fontId="11" fillId="0" borderId="18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18" xfId="0" applyNumberFormat="1" applyFont="1" applyFill="1" applyBorder="1" applyAlignment="1" applyProtection="1">
      <alignment horizontal="center" vertical="center"/>
      <protection hidden="1"/>
    </xf>
    <xf numFmtId="0" fontId="11" fillId="2" borderId="18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top"/>
    </xf>
    <xf numFmtId="169" fontId="1" fillId="0" borderId="26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3" xfId="0" applyNumberFormat="1" applyFont="1" applyFill="1" applyBorder="1" applyAlignment="1" applyProtection="1">
      <alignment horizontal="center" vertical="center"/>
      <protection hidden="1"/>
    </xf>
    <xf numFmtId="166" fontId="1" fillId="0" borderId="22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horizontal="right" vertical="center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9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0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0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8" xfId="0" applyNumberFormat="1" applyFont="1" applyFill="1" applyBorder="1" applyAlignment="1" applyProtection="1">
      <alignment horizontal="center" vertical="center"/>
      <protection hidden="1"/>
    </xf>
    <xf numFmtId="169" fontId="11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1" xfId="0" applyNumberFormat="1" applyFont="1" applyFill="1" applyBorder="1" applyAlignment="1" applyProtection="1">
      <alignment horizontal="center" vertical="center"/>
      <protection hidden="1"/>
    </xf>
    <xf numFmtId="166" fontId="11" fillId="0" borderId="18" xfId="0" applyNumberFormat="1" applyFont="1" applyFill="1" applyBorder="1" applyAlignment="1" applyProtection="1">
      <alignment horizontal="center" vertical="center"/>
      <protection hidden="1"/>
    </xf>
    <xf numFmtId="169" fontId="9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40"/>
  <sheetViews>
    <sheetView showGridLines="0" tabSelected="1" topLeftCell="A396" workbookViewId="0">
      <selection activeCell="R408" sqref="R408"/>
    </sheetView>
  </sheetViews>
  <sheetFormatPr defaultColWidth="9.109375" defaultRowHeight="13.2" x14ac:dyDescent="0.25"/>
  <cols>
    <col min="1" max="1" width="0.44140625" customWidth="1"/>
    <col min="2" max="14" width="0" hidden="1" customWidth="1"/>
    <col min="15" max="15" width="57.5546875" customWidth="1"/>
    <col min="16" max="17" width="7.44140625" customWidth="1"/>
    <col min="18" max="18" width="4.44140625" customWidth="1"/>
    <col min="19" max="19" width="0" hidden="1" customWidth="1"/>
    <col min="20" max="20" width="11.6640625" customWidth="1"/>
    <col min="21" max="21" width="8" customWidth="1"/>
    <col min="22" max="27" width="0" hidden="1" customWidth="1"/>
    <col min="28" max="28" width="11.6640625" customWidth="1"/>
    <col min="29" max="35" width="0" hidden="1" customWidth="1"/>
    <col min="36" max="36" width="0.6640625" customWidth="1"/>
    <col min="37" max="256" width="9.109375" customWidth="1"/>
  </cols>
  <sheetData>
    <row r="1" spans="1:3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60" t="s">
        <v>328</v>
      </c>
      <c r="Q1" s="1"/>
      <c r="R1" s="1"/>
      <c r="U1" s="1"/>
      <c r="V1" s="1"/>
      <c r="W1" s="1"/>
      <c r="X1" s="1"/>
      <c r="Y1" s="1"/>
      <c r="Z1" s="1" t="s">
        <v>327</v>
      </c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3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0" t="s">
        <v>333</v>
      </c>
      <c r="Q2" s="2"/>
      <c r="R2" s="2"/>
      <c r="U2" s="2"/>
      <c r="V2" s="2"/>
      <c r="W2" s="2"/>
      <c r="X2" s="2"/>
      <c r="Y2" s="2"/>
      <c r="Z2" s="2"/>
      <c r="AA2" s="2"/>
      <c r="AB2" s="2"/>
      <c r="AC2" s="2"/>
      <c r="AD2" s="1"/>
      <c r="AE2" s="1"/>
      <c r="AF2" s="1"/>
      <c r="AG2" s="1"/>
      <c r="AH2" s="1"/>
      <c r="AI2" s="1"/>
      <c r="AJ2" s="1"/>
    </row>
    <row r="3" spans="1:36" ht="15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1" t="s">
        <v>329</v>
      </c>
      <c r="Q3" s="2"/>
      <c r="R3" s="2"/>
      <c r="U3" s="2"/>
      <c r="V3" s="2"/>
      <c r="W3" s="2"/>
      <c r="X3" s="2"/>
      <c r="Y3" s="2"/>
      <c r="Z3" s="2" t="s">
        <v>326</v>
      </c>
      <c r="AA3" s="2"/>
      <c r="AB3" s="1"/>
      <c r="AC3" s="1"/>
      <c r="AD3" s="1"/>
      <c r="AE3" s="1"/>
      <c r="AF3" s="1"/>
      <c r="AG3" s="1"/>
      <c r="AH3" s="1"/>
      <c r="AI3" s="1"/>
      <c r="AJ3" s="1"/>
    </row>
    <row r="4" spans="1:36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61" t="s">
        <v>330</v>
      </c>
      <c r="Q4" s="2"/>
      <c r="R4" s="2"/>
      <c r="U4" s="2"/>
      <c r="V4" s="2"/>
      <c r="W4" s="2"/>
      <c r="X4" s="2"/>
      <c r="Y4" s="2"/>
      <c r="Z4" s="2"/>
      <c r="AA4" s="2"/>
      <c r="AB4" s="1"/>
      <c r="AC4" s="1"/>
      <c r="AD4" s="1"/>
      <c r="AE4" s="1"/>
      <c r="AF4" s="1"/>
      <c r="AG4" s="1"/>
      <c r="AH4" s="1"/>
      <c r="AI4" s="1"/>
      <c r="AJ4" s="1"/>
    </row>
    <row r="5" spans="1:36" ht="18" customHeight="1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62" t="s">
        <v>334</v>
      </c>
      <c r="Q5" s="59"/>
      <c r="R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1"/>
      <c r="AI5" s="1"/>
      <c r="AJ5" s="1"/>
    </row>
    <row r="6" spans="1:36" ht="1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65" t="s">
        <v>332</v>
      </c>
      <c r="P6" s="165"/>
      <c r="Q6" s="165"/>
      <c r="R6" s="165"/>
      <c r="S6" s="165"/>
      <c r="T6" s="165"/>
      <c r="U6" s="165"/>
      <c r="V6" s="2"/>
      <c r="W6" s="2"/>
      <c r="X6" s="2"/>
      <c r="Y6" s="2"/>
      <c r="Z6" s="2"/>
      <c r="AA6" s="2"/>
      <c r="AB6" s="1"/>
      <c r="AC6" s="1"/>
      <c r="AD6" s="1"/>
      <c r="AE6" s="1"/>
      <c r="AF6" s="1"/>
      <c r="AG6" s="1"/>
      <c r="AH6" s="1"/>
      <c r="AI6" s="1"/>
      <c r="AJ6" s="1"/>
    </row>
    <row r="7" spans="1:36" ht="16.2" customHeight="1" thickBo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"/>
      <c r="AB7" s="63" t="s">
        <v>331</v>
      </c>
      <c r="AC7" s="58" t="s">
        <v>325</v>
      </c>
      <c r="AD7" s="1"/>
      <c r="AE7" s="1"/>
      <c r="AF7" s="1"/>
      <c r="AG7" s="1"/>
      <c r="AH7" s="1"/>
      <c r="AI7" s="1"/>
      <c r="AJ7" s="1"/>
    </row>
    <row r="8" spans="1:36" ht="15" customHeight="1" x14ac:dyDescent="0.25">
      <c r="A8" s="50"/>
      <c r="B8" s="57"/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47"/>
      <c r="O8" s="55"/>
      <c r="P8" s="64" t="s">
        <v>324</v>
      </c>
      <c r="Q8" s="65"/>
      <c r="R8" s="65"/>
      <c r="S8" s="65"/>
      <c r="T8" s="65"/>
      <c r="U8" s="65"/>
      <c r="V8" s="66"/>
      <c r="W8" s="67"/>
      <c r="X8" s="68"/>
      <c r="Y8" s="67"/>
      <c r="Z8" s="67"/>
      <c r="AA8" s="67"/>
      <c r="AB8" s="69"/>
      <c r="AC8" s="54" t="s">
        <v>323</v>
      </c>
      <c r="AD8" s="53"/>
      <c r="AE8" s="53"/>
      <c r="AF8" s="52"/>
      <c r="AG8" s="25"/>
      <c r="AH8" s="51"/>
      <c r="AI8" s="25"/>
      <c r="AJ8" s="25"/>
    </row>
    <row r="9" spans="1:36" ht="409.6" hidden="1" customHeight="1" x14ac:dyDescent="0.25">
      <c r="A9" s="50"/>
      <c r="B9" s="49"/>
      <c r="C9" s="46"/>
      <c r="D9" s="46"/>
      <c r="E9" s="46"/>
      <c r="F9" s="46"/>
      <c r="G9" s="46"/>
      <c r="H9" s="46"/>
      <c r="I9" s="46"/>
      <c r="J9" s="46"/>
      <c r="K9" s="46"/>
      <c r="L9" s="46"/>
      <c r="M9" s="48"/>
      <c r="N9" s="47"/>
      <c r="O9" s="46"/>
      <c r="P9" s="70"/>
      <c r="Q9" s="71"/>
      <c r="R9" s="71"/>
      <c r="S9" s="71"/>
      <c r="T9" s="71"/>
      <c r="U9" s="72"/>
      <c r="V9" s="73"/>
      <c r="W9" s="74"/>
      <c r="X9" s="75"/>
      <c r="Y9" s="74"/>
      <c r="Z9" s="74"/>
      <c r="AA9" s="74"/>
      <c r="AB9" s="69"/>
      <c r="AC9" s="45"/>
      <c r="AD9" s="44"/>
      <c r="AE9" s="44"/>
      <c r="AF9" s="44"/>
      <c r="AG9" s="25"/>
      <c r="AH9" s="44"/>
      <c r="AI9" s="25"/>
      <c r="AJ9" s="43"/>
    </row>
    <row r="10" spans="1:36" ht="36" customHeight="1" thickBot="1" x14ac:dyDescent="0.3">
      <c r="A10" s="8"/>
      <c r="B10" s="42" t="s">
        <v>322</v>
      </c>
      <c r="C10" s="39" t="s">
        <v>322</v>
      </c>
      <c r="D10" s="39" t="s">
        <v>322</v>
      </c>
      <c r="E10" s="39" t="s">
        <v>322</v>
      </c>
      <c r="F10" s="39" t="s">
        <v>322</v>
      </c>
      <c r="G10" s="39"/>
      <c r="H10" s="39"/>
      <c r="I10" s="39"/>
      <c r="J10" s="39" t="s">
        <v>322</v>
      </c>
      <c r="K10" s="39" t="s">
        <v>322</v>
      </c>
      <c r="L10" s="39" t="s">
        <v>322</v>
      </c>
      <c r="M10" s="41" t="s">
        <v>322</v>
      </c>
      <c r="N10" s="40"/>
      <c r="O10" s="39" t="s">
        <v>322</v>
      </c>
      <c r="P10" s="76" t="s">
        <v>321</v>
      </c>
      <c r="Q10" s="77" t="s">
        <v>320</v>
      </c>
      <c r="R10" s="77" t="s">
        <v>319</v>
      </c>
      <c r="S10" s="77" t="s">
        <v>318</v>
      </c>
      <c r="T10" s="77" t="s">
        <v>317</v>
      </c>
      <c r="U10" s="78" t="s">
        <v>316</v>
      </c>
      <c r="V10" s="79" t="s">
        <v>315</v>
      </c>
      <c r="W10" s="77" t="s">
        <v>314</v>
      </c>
      <c r="X10" s="80" t="s">
        <v>313</v>
      </c>
      <c r="Y10" s="81" t="s">
        <v>312</v>
      </c>
      <c r="Z10" s="81" t="s">
        <v>311</v>
      </c>
      <c r="AA10" s="82" t="s">
        <v>310</v>
      </c>
      <c r="AB10" s="83" t="s">
        <v>309</v>
      </c>
      <c r="AC10" s="38" t="s">
        <v>308</v>
      </c>
      <c r="AD10" s="37" t="s">
        <v>307</v>
      </c>
      <c r="AE10" s="37" t="s">
        <v>306</v>
      </c>
      <c r="AF10" s="37" t="s">
        <v>305</v>
      </c>
      <c r="AG10" s="35"/>
      <c r="AH10" s="36" t="s">
        <v>304</v>
      </c>
      <c r="AI10" s="35"/>
      <c r="AJ10" s="25" t="s">
        <v>0</v>
      </c>
    </row>
    <row r="11" spans="1:36" ht="12.75" customHeight="1" thickBot="1" x14ac:dyDescent="0.3">
      <c r="A11" s="8"/>
      <c r="B11" s="34">
        <v>1</v>
      </c>
      <c r="C11" s="33">
        <v>1</v>
      </c>
      <c r="D11" s="33">
        <v>1</v>
      </c>
      <c r="E11" s="33">
        <v>1</v>
      </c>
      <c r="F11" s="33">
        <v>1</v>
      </c>
      <c r="G11" s="33"/>
      <c r="H11" s="33"/>
      <c r="I11" s="33"/>
      <c r="J11" s="33">
        <v>1</v>
      </c>
      <c r="K11" s="33">
        <v>1</v>
      </c>
      <c r="L11" s="33">
        <v>1</v>
      </c>
      <c r="M11" s="32">
        <v>1</v>
      </c>
      <c r="N11" s="31"/>
      <c r="O11" s="30">
        <v>1</v>
      </c>
      <c r="P11" s="84">
        <v>2</v>
      </c>
      <c r="Q11" s="85">
        <v>3</v>
      </c>
      <c r="R11" s="85">
        <v>4</v>
      </c>
      <c r="S11" s="86">
        <v>5</v>
      </c>
      <c r="T11" s="85">
        <v>5</v>
      </c>
      <c r="U11" s="87">
        <v>6</v>
      </c>
      <c r="V11" s="88">
        <v>8</v>
      </c>
      <c r="W11" s="86">
        <v>8</v>
      </c>
      <c r="X11" s="89">
        <v>9</v>
      </c>
      <c r="Y11" s="90"/>
      <c r="Z11" s="90"/>
      <c r="AA11" s="91"/>
      <c r="AB11" s="92">
        <v>7</v>
      </c>
      <c r="AC11" s="29">
        <v>10</v>
      </c>
      <c r="AD11" s="28">
        <v>11</v>
      </c>
      <c r="AE11" s="28">
        <v>12</v>
      </c>
      <c r="AF11" s="28">
        <v>13</v>
      </c>
      <c r="AG11" s="26"/>
      <c r="AH11" s="27"/>
      <c r="AI11" s="26"/>
      <c r="AJ11" s="25" t="s">
        <v>0</v>
      </c>
    </row>
    <row r="12" spans="1:36" ht="21.75" customHeight="1" x14ac:dyDescent="0.25">
      <c r="A12" s="8"/>
      <c r="B12" s="166" t="s">
        <v>303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7"/>
      <c r="P12" s="22">
        <v>74</v>
      </c>
      <c r="Q12" s="93">
        <v>0</v>
      </c>
      <c r="R12" s="94">
        <v>0</v>
      </c>
      <c r="S12" s="24"/>
      <c r="T12" s="23">
        <v>0</v>
      </c>
      <c r="U12" s="22">
        <v>0</v>
      </c>
      <c r="V12" s="168"/>
      <c r="W12" s="168"/>
      <c r="X12" s="168"/>
      <c r="Y12" s="168"/>
      <c r="Z12" s="168"/>
      <c r="AA12" s="169"/>
      <c r="AB12" s="137">
        <f>AB13+AB19+AB35+AB181+AB197</f>
        <v>196218.6</v>
      </c>
      <c r="AC12" s="170"/>
      <c r="AD12" s="170"/>
      <c r="AE12" s="170"/>
      <c r="AF12" s="170"/>
      <c r="AG12" s="170"/>
      <c r="AH12" s="170"/>
      <c r="AI12" s="170"/>
      <c r="AJ12" s="13" t="s">
        <v>0</v>
      </c>
    </row>
    <row r="13" spans="1:36" ht="0.6" customHeight="1" x14ac:dyDescent="0.25">
      <c r="A13" s="8"/>
      <c r="B13" s="161" t="s">
        <v>13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  <c r="P13" s="20">
        <v>74</v>
      </c>
      <c r="Q13" s="95">
        <v>1</v>
      </c>
      <c r="R13" s="96">
        <v>0</v>
      </c>
      <c r="S13" s="19"/>
      <c r="T13" s="21">
        <v>0</v>
      </c>
      <c r="U13" s="20">
        <v>0</v>
      </c>
      <c r="V13" s="163"/>
      <c r="W13" s="163"/>
      <c r="X13" s="163"/>
      <c r="Y13" s="163"/>
      <c r="Z13" s="163"/>
      <c r="AA13" s="164"/>
      <c r="AB13" s="107">
        <f>AB14</f>
        <v>0</v>
      </c>
      <c r="AC13" s="160"/>
      <c r="AD13" s="160"/>
      <c r="AE13" s="160"/>
      <c r="AF13" s="160"/>
      <c r="AG13" s="160"/>
      <c r="AH13" s="160"/>
      <c r="AI13" s="160"/>
      <c r="AJ13" s="13" t="s">
        <v>0</v>
      </c>
    </row>
    <row r="14" spans="1:36" ht="12.6" hidden="1" customHeight="1" x14ac:dyDescent="0.25">
      <c r="A14" s="8"/>
      <c r="B14" s="161" t="s">
        <v>178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2"/>
      <c r="P14" s="20">
        <v>74</v>
      </c>
      <c r="Q14" s="95">
        <v>1</v>
      </c>
      <c r="R14" s="96">
        <v>13</v>
      </c>
      <c r="S14" s="19"/>
      <c r="T14" s="21">
        <v>0</v>
      </c>
      <c r="U14" s="20">
        <v>0</v>
      </c>
      <c r="V14" s="163"/>
      <c r="W14" s="163"/>
      <c r="X14" s="163"/>
      <c r="Y14" s="163"/>
      <c r="Z14" s="163"/>
      <c r="AA14" s="164"/>
      <c r="AB14" s="107">
        <f>AB15</f>
        <v>0</v>
      </c>
      <c r="AC14" s="160"/>
      <c r="AD14" s="160"/>
      <c r="AE14" s="160"/>
      <c r="AF14" s="160"/>
      <c r="AG14" s="160"/>
      <c r="AH14" s="160"/>
      <c r="AI14" s="160"/>
      <c r="AJ14" s="13" t="s">
        <v>0</v>
      </c>
    </row>
    <row r="15" spans="1:36" ht="21.6" hidden="1" customHeight="1" x14ac:dyDescent="0.25">
      <c r="A15" s="8"/>
      <c r="B15" s="161" t="s">
        <v>163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  <c r="P15" s="20">
        <v>74</v>
      </c>
      <c r="Q15" s="95">
        <v>1</v>
      </c>
      <c r="R15" s="96">
        <v>13</v>
      </c>
      <c r="S15" s="19"/>
      <c r="T15" s="21" t="s">
        <v>162</v>
      </c>
      <c r="U15" s="20" t="s">
        <v>0</v>
      </c>
      <c r="V15" s="163"/>
      <c r="W15" s="163"/>
      <c r="X15" s="163"/>
      <c r="Y15" s="163"/>
      <c r="Z15" s="163"/>
      <c r="AA15" s="164"/>
      <c r="AB15" s="107">
        <f>AB16</f>
        <v>0</v>
      </c>
      <c r="AC15" s="160"/>
      <c r="AD15" s="160"/>
      <c r="AE15" s="160"/>
      <c r="AF15" s="160"/>
      <c r="AG15" s="160"/>
      <c r="AH15" s="160"/>
      <c r="AI15" s="160"/>
      <c r="AJ15" s="13" t="s">
        <v>0</v>
      </c>
    </row>
    <row r="16" spans="1:36" ht="12.6" hidden="1" customHeight="1" x14ac:dyDescent="0.25">
      <c r="A16" s="8"/>
      <c r="B16" s="161" t="s">
        <v>161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2"/>
      <c r="P16" s="20">
        <v>74</v>
      </c>
      <c r="Q16" s="95">
        <v>1</v>
      </c>
      <c r="R16" s="96">
        <v>13</v>
      </c>
      <c r="S16" s="19"/>
      <c r="T16" s="21" t="s">
        <v>160</v>
      </c>
      <c r="U16" s="20" t="s">
        <v>0</v>
      </c>
      <c r="V16" s="163"/>
      <c r="W16" s="163"/>
      <c r="X16" s="163"/>
      <c r="Y16" s="163"/>
      <c r="Z16" s="163"/>
      <c r="AA16" s="164"/>
      <c r="AB16" s="107">
        <f>AB17</f>
        <v>0</v>
      </c>
      <c r="AC16" s="160"/>
      <c r="AD16" s="160"/>
      <c r="AE16" s="160"/>
      <c r="AF16" s="160"/>
      <c r="AG16" s="160"/>
      <c r="AH16" s="160"/>
      <c r="AI16" s="160"/>
      <c r="AJ16" s="13" t="s">
        <v>0</v>
      </c>
    </row>
    <row r="17" spans="1:36" ht="12.6" hidden="1" customHeight="1" x14ac:dyDescent="0.25">
      <c r="A17" s="8"/>
      <c r="B17" s="161" t="s">
        <v>159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20">
        <v>74</v>
      </c>
      <c r="Q17" s="95">
        <v>1</v>
      </c>
      <c r="R17" s="96">
        <v>13</v>
      </c>
      <c r="S17" s="19"/>
      <c r="T17" s="21" t="s">
        <v>158</v>
      </c>
      <c r="U17" s="20" t="s">
        <v>0</v>
      </c>
      <c r="V17" s="163"/>
      <c r="W17" s="163"/>
      <c r="X17" s="163"/>
      <c r="Y17" s="163"/>
      <c r="Z17" s="163"/>
      <c r="AA17" s="164"/>
      <c r="AB17" s="107">
        <f>AB18</f>
        <v>0</v>
      </c>
      <c r="AC17" s="160"/>
      <c r="AD17" s="160"/>
      <c r="AE17" s="160"/>
      <c r="AF17" s="160"/>
      <c r="AG17" s="160"/>
      <c r="AH17" s="160"/>
      <c r="AI17" s="160"/>
      <c r="AJ17" s="13" t="s">
        <v>0</v>
      </c>
    </row>
    <row r="18" spans="1:36" ht="21.6" hidden="1" customHeight="1" x14ac:dyDescent="0.25">
      <c r="A18" s="8"/>
      <c r="B18" s="171" t="s">
        <v>4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2"/>
      <c r="P18" s="17">
        <v>74</v>
      </c>
      <c r="Q18" s="97">
        <v>1</v>
      </c>
      <c r="R18" s="98">
        <v>13</v>
      </c>
      <c r="S18" s="19"/>
      <c r="T18" s="18" t="s">
        <v>158</v>
      </c>
      <c r="U18" s="17" t="s">
        <v>3</v>
      </c>
      <c r="V18" s="173"/>
      <c r="W18" s="173"/>
      <c r="X18" s="173"/>
      <c r="Y18" s="173"/>
      <c r="Z18" s="173"/>
      <c r="AA18" s="174"/>
      <c r="AB18" s="108"/>
      <c r="AC18" s="175"/>
      <c r="AD18" s="175"/>
      <c r="AE18" s="175"/>
      <c r="AF18" s="175"/>
      <c r="AG18" s="175"/>
      <c r="AH18" s="175"/>
      <c r="AI18" s="175"/>
      <c r="AJ18" s="13" t="s">
        <v>0</v>
      </c>
    </row>
    <row r="19" spans="1:36" ht="12.75" customHeight="1" x14ac:dyDescent="0.25">
      <c r="A19" s="8"/>
      <c r="B19" s="161" t="s">
        <v>113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  <c r="P19" s="20">
        <v>74</v>
      </c>
      <c r="Q19" s="95">
        <v>5</v>
      </c>
      <c r="R19" s="96">
        <v>0</v>
      </c>
      <c r="S19" s="19"/>
      <c r="T19" s="21">
        <v>0</v>
      </c>
      <c r="U19" s="20">
        <v>0</v>
      </c>
      <c r="V19" s="163"/>
      <c r="W19" s="163"/>
      <c r="X19" s="163"/>
      <c r="Y19" s="163"/>
      <c r="Z19" s="163"/>
      <c r="AA19" s="164"/>
      <c r="AB19" s="107">
        <f>AB20+AB30</f>
        <v>300</v>
      </c>
      <c r="AC19" s="160"/>
      <c r="AD19" s="160"/>
      <c r="AE19" s="160"/>
      <c r="AF19" s="160"/>
      <c r="AG19" s="160"/>
      <c r="AH19" s="160"/>
      <c r="AI19" s="160"/>
      <c r="AJ19" s="13" t="s">
        <v>0</v>
      </c>
    </row>
    <row r="20" spans="1:36" ht="12.75" customHeight="1" x14ac:dyDescent="0.25">
      <c r="A20" s="8"/>
      <c r="B20" s="161" t="s">
        <v>112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  <c r="P20" s="20">
        <v>74</v>
      </c>
      <c r="Q20" s="95">
        <v>5</v>
      </c>
      <c r="R20" s="96">
        <v>2</v>
      </c>
      <c r="S20" s="19"/>
      <c r="T20" s="21">
        <v>0</v>
      </c>
      <c r="U20" s="20">
        <v>0</v>
      </c>
      <c r="V20" s="163"/>
      <c r="W20" s="163"/>
      <c r="X20" s="163"/>
      <c r="Y20" s="163"/>
      <c r="Z20" s="163"/>
      <c r="AA20" s="164"/>
      <c r="AB20" s="107">
        <f>AB21+AB25</f>
        <v>300</v>
      </c>
      <c r="AC20" s="160"/>
      <c r="AD20" s="160"/>
      <c r="AE20" s="160"/>
      <c r="AF20" s="160"/>
      <c r="AG20" s="160"/>
      <c r="AH20" s="160"/>
      <c r="AI20" s="160"/>
      <c r="AJ20" s="13" t="s">
        <v>0</v>
      </c>
    </row>
    <row r="21" spans="1:36" ht="0.6" customHeight="1" x14ac:dyDescent="0.25">
      <c r="A21" s="8"/>
      <c r="B21" s="161" t="s">
        <v>111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2"/>
      <c r="P21" s="20">
        <v>74</v>
      </c>
      <c r="Q21" s="95">
        <v>5</v>
      </c>
      <c r="R21" s="96">
        <v>2</v>
      </c>
      <c r="S21" s="19"/>
      <c r="T21" s="21" t="s">
        <v>110</v>
      </c>
      <c r="U21" s="20" t="s">
        <v>0</v>
      </c>
      <c r="V21" s="163"/>
      <c r="W21" s="163"/>
      <c r="X21" s="163"/>
      <c r="Y21" s="163"/>
      <c r="Z21" s="163"/>
      <c r="AA21" s="164"/>
      <c r="AB21" s="107">
        <f>AB22</f>
        <v>0</v>
      </c>
      <c r="AC21" s="160"/>
      <c r="AD21" s="160"/>
      <c r="AE21" s="160"/>
      <c r="AF21" s="160"/>
      <c r="AG21" s="160"/>
      <c r="AH21" s="160"/>
      <c r="AI21" s="160"/>
      <c r="AJ21" s="13" t="s">
        <v>0</v>
      </c>
    </row>
    <row r="22" spans="1:36" ht="31.95" hidden="1" customHeight="1" x14ac:dyDescent="0.25">
      <c r="A22" s="8"/>
      <c r="B22" s="161" t="s">
        <v>109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2"/>
      <c r="P22" s="20">
        <v>74</v>
      </c>
      <c r="Q22" s="95">
        <v>5</v>
      </c>
      <c r="R22" s="96">
        <v>2</v>
      </c>
      <c r="S22" s="19"/>
      <c r="T22" s="21" t="s">
        <v>108</v>
      </c>
      <c r="U22" s="20" t="s">
        <v>0</v>
      </c>
      <c r="V22" s="163"/>
      <c r="W22" s="163"/>
      <c r="X22" s="163"/>
      <c r="Y22" s="163"/>
      <c r="Z22" s="163"/>
      <c r="AA22" s="164"/>
      <c r="AB22" s="107">
        <f>AB23+AB24</f>
        <v>0</v>
      </c>
      <c r="AC22" s="160"/>
      <c r="AD22" s="160"/>
      <c r="AE22" s="160"/>
      <c r="AF22" s="160"/>
      <c r="AG22" s="160"/>
      <c r="AH22" s="160"/>
      <c r="AI22" s="160"/>
      <c r="AJ22" s="13" t="s">
        <v>0</v>
      </c>
    </row>
    <row r="23" spans="1:36" ht="21.6" hidden="1" customHeight="1" x14ac:dyDescent="0.25">
      <c r="A23" s="8"/>
      <c r="B23" s="171" t="s">
        <v>4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2"/>
      <c r="P23" s="17">
        <v>74</v>
      </c>
      <c r="Q23" s="97">
        <v>5</v>
      </c>
      <c r="R23" s="98">
        <v>2</v>
      </c>
      <c r="S23" s="19"/>
      <c r="T23" s="18" t="s">
        <v>108</v>
      </c>
      <c r="U23" s="17" t="s">
        <v>3</v>
      </c>
      <c r="V23" s="173"/>
      <c r="W23" s="173"/>
      <c r="X23" s="173"/>
      <c r="Y23" s="173"/>
      <c r="Z23" s="173"/>
      <c r="AA23" s="174"/>
      <c r="AB23" s="108"/>
      <c r="AC23" s="175"/>
      <c r="AD23" s="175"/>
      <c r="AE23" s="175"/>
      <c r="AF23" s="175"/>
      <c r="AG23" s="175"/>
      <c r="AH23" s="175"/>
      <c r="AI23" s="175"/>
      <c r="AJ23" s="13" t="s">
        <v>0</v>
      </c>
    </row>
    <row r="24" spans="1:36" ht="21.6" hidden="1" customHeight="1" x14ac:dyDescent="0.25">
      <c r="A24" s="8"/>
      <c r="B24" s="171" t="s">
        <v>17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2"/>
      <c r="P24" s="17">
        <v>74</v>
      </c>
      <c r="Q24" s="97">
        <v>5</v>
      </c>
      <c r="R24" s="98">
        <v>2</v>
      </c>
      <c r="S24" s="19"/>
      <c r="T24" s="18" t="s">
        <v>108</v>
      </c>
      <c r="U24" s="17" t="s">
        <v>15</v>
      </c>
      <c r="V24" s="173"/>
      <c r="W24" s="173"/>
      <c r="X24" s="173"/>
      <c r="Y24" s="173"/>
      <c r="Z24" s="173"/>
      <c r="AA24" s="174"/>
      <c r="AB24" s="108"/>
      <c r="AC24" s="175"/>
      <c r="AD24" s="175"/>
      <c r="AE24" s="175"/>
      <c r="AF24" s="175"/>
      <c r="AG24" s="175"/>
      <c r="AH24" s="175"/>
      <c r="AI24" s="175"/>
      <c r="AJ24" s="13" t="s">
        <v>0</v>
      </c>
    </row>
    <row r="25" spans="1:36" ht="32.25" customHeight="1" x14ac:dyDescent="0.25">
      <c r="A25" s="8"/>
      <c r="B25" s="176" t="s">
        <v>337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2"/>
      <c r="P25" s="20">
        <v>74</v>
      </c>
      <c r="Q25" s="95">
        <v>5</v>
      </c>
      <c r="R25" s="96">
        <v>2</v>
      </c>
      <c r="S25" s="19"/>
      <c r="T25" s="21" t="s">
        <v>107</v>
      </c>
      <c r="U25" s="20" t="s">
        <v>0</v>
      </c>
      <c r="V25" s="163"/>
      <c r="W25" s="163"/>
      <c r="X25" s="163"/>
      <c r="Y25" s="163"/>
      <c r="Z25" s="163"/>
      <c r="AA25" s="164"/>
      <c r="AB25" s="107">
        <f>AB26</f>
        <v>300</v>
      </c>
      <c r="AC25" s="160"/>
      <c r="AD25" s="160"/>
      <c r="AE25" s="160"/>
      <c r="AF25" s="160"/>
      <c r="AG25" s="160"/>
      <c r="AH25" s="160"/>
      <c r="AI25" s="160"/>
      <c r="AJ25" s="13" t="s">
        <v>0</v>
      </c>
    </row>
    <row r="26" spans="1:36" ht="21.75" customHeight="1" x14ac:dyDescent="0.25">
      <c r="A26" s="8"/>
      <c r="B26" s="161" t="s">
        <v>106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2"/>
      <c r="P26" s="20">
        <v>74</v>
      </c>
      <c r="Q26" s="95">
        <v>5</v>
      </c>
      <c r="R26" s="96">
        <v>2</v>
      </c>
      <c r="S26" s="19"/>
      <c r="T26" s="21" t="s">
        <v>105</v>
      </c>
      <c r="U26" s="20" t="s">
        <v>0</v>
      </c>
      <c r="V26" s="163"/>
      <c r="W26" s="163"/>
      <c r="X26" s="163"/>
      <c r="Y26" s="163"/>
      <c r="Z26" s="163"/>
      <c r="AA26" s="164"/>
      <c r="AB26" s="107">
        <f>AB27</f>
        <v>300</v>
      </c>
      <c r="AC26" s="160"/>
      <c r="AD26" s="160"/>
      <c r="AE26" s="160"/>
      <c r="AF26" s="160"/>
      <c r="AG26" s="160"/>
      <c r="AH26" s="160"/>
      <c r="AI26" s="160"/>
      <c r="AJ26" s="13" t="s">
        <v>0</v>
      </c>
    </row>
    <row r="27" spans="1:36" ht="42.75" customHeight="1" x14ac:dyDescent="0.25">
      <c r="A27" s="8"/>
      <c r="B27" s="176" t="s">
        <v>338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2"/>
      <c r="P27" s="20">
        <v>74</v>
      </c>
      <c r="Q27" s="95">
        <v>5</v>
      </c>
      <c r="R27" s="96">
        <v>2</v>
      </c>
      <c r="S27" s="19"/>
      <c r="T27" s="21" t="s">
        <v>104</v>
      </c>
      <c r="U27" s="20" t="s">
        <v>0</v>
      </c>
      <c r="V27" s="163"/>
      <c r="W27" s="163"/>
      <c r="X27" s="163"/>
      <c r="Y27" s="163"/>
      <c r="Z27" s="163"/>
      <c r="AA27" s="164"/>
      <c r="AB27" s="107">
        <f>AB28+AB29</f>
        <v>300</v>
      </c>
      <c r="AC27" s="160"/>
      <c r="AD27" s="160"/>
      <c r="AE27" s="160"/>
      <c r="AF27" s="160"/>
      <c r="AG27" s="160"/>
      <c r="AH27" s="160"/>
      <c r="AI27" s="160"/>
      <c r="AJ27" s="13" t="s">
        <v>0</v>
      </c>
    </row>
    <row r="28" spans="1:36" ht="21.75" customHeight="1" x14ac:dyDescent="0.25">
      <c r="A28" s="8"/>
      <c r="B28" s="171" t="s">
        <v>4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2"/>
      <c r="P28" s="17">
        <v>74</v>
      </c>
      <c r="Q28" s="97">
        <v>5</v>
      </c>
      <c r="R28" s="98">
        <v>2</v>
      </c>
      <c r="S28" s="19"/>
      <c r="T28" s="18" t="s">
        <v>104</v>
      </c>
      <c r="U28" s="17" t="s">
        <v>3</v>
      </c>
      <c r="V28" s="173"/>
      <c r="W28" s="173"/>
      <c r="X28" s="173"/>
      <c r="Y28" s="173"/>
      <c r="Z28" s="173"/>
      <c r="AA28" s="174"/>
      <c r="AB28" s="108">
        <v>300</v>
      </c>
      <c r="AC28" s="175"/>
      <c r="AD28" s="175"/>
      <c r="AE28" s="175"/>
      <c r="AF28" s="175"/>
      <c r="AG28" s="175"/>
      <c r="AH28" s="175"/>
      <c r="AI28" s="175"/>
      <c r="AJ28" s="13" t="s">
        <v>0</v>
      </c>
    </row>
    <row r="29" spans="1:36" ht="21" customHeight="1" x14ac:dyDescent="0.25">
      <c r="A29" s="8"/>
      <c r="B29" s="171" t="s">
        <v>17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2"/>
      <c r="P29" s="17">
        <v>74</v>
      </c>
      <c r="Q29" s="97">
        <v>5</v>
      </c>
      <c r="R29" s="98">
        <v>2</v>
      </c>
      <c r="S29" s="19"/>
      <c r="T29" s="18" t="s">
        <v>104</v>
      </c>
      <c r="U29" s="17" t="s">
        <v>15</v>
      </c>
      <c r="V29" s="173"/>
      <c r="W29" s="173"/>
      <c r="X29" s="173"/>
      <c r="Y29" s="173"/>
      <c r="Z29" s="173"/>
      <c r="AA29" s="174"/>
      <c r="AB29" s="108">
        <v>0</v>
      </c>
      <c r="AC29" s="175"/>
      <c r="AD29" s="175"/>
      <c r="AE29" s="175"/>
      <c r="AF29" s="175"/>
      <c r="AG29" s="175"/>
      <c r="AH29" s="175"/>
      <c r="AI29" s="175"/>
      <c r="AJ29" s="13" t="s">
        <v>0</v>
      </c>
    </row>
    <row r="30" spans="1:36" ht="1.2" hidden="1" customHeight="1" x14ac:dyDescent="0.25">
      <c r="A30" s="8"/>
      <c r="B30" s="161" t="s">
        <v>220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2"/>
      <c r="P30" s="20">
        <v>74</v>
      </c>
      <c r="Q30" s="95">
        <v>5</v>
      </c>
      <c r="R30" s="96">
        <v>3</v>
      </c>
      <c r="S30" s="19"/>
      <c r="T30" s="21">
        <v>0</v>
      </c>
      <c r="U30" s="20">
        <v>0</v>
      </c>
      <c r="V30" s="163"/>
      <c r="W30" s="163"/>
      <c r="X30" s="163"/>
      <c r="Y30" s="163"/>
      <c r="Z30" s="163"/>
      <c r="AA30" s="164"/>
      <c r="AB30" s="107">
        <f>AB31</f>
        <v>0</v>
      </c>
      <c r="AC30" s="160"/>
      <c r="AD30" s="160"/>
      <c r="AE30" s="160"/>
      <c r="AF30" s="160"/>
      <c r="AG30" s="160"/>
      <c r="AH30" s="160"/>
      <c r="AI30" s="160"/>
      <c r="AJ30" s="13" t="s">
        <v>0</v>
      </c>
    </row>
    <row r="31" spans="1:36" ht="21.6" hidden="1" customHeight="1" x14ac:dyDescent="0.25">
      <c r="A31" s="8"/>
      <c r="B31" s="161" t="s">
        <v>163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2"/>
      <c r="P31" s="20">
        <v>74</v>
      </c>
      <c r="Q31" s="95">
        <v>5</v>
      </c>
      <c r="R31" s="96">
        <v>3</v>
      </c>
      <c r="S31" s="19"/>
      <c r="T31" s="21" t="s">
        <v>162</v>
      </c>
      <c r="U31" s="20" t="s">
        <v>0</v>
      </c>
      <c r="V31" s="163"/>
      <c r="W31" s="163"/>
      <c r="X31" s="163"/>
      <c r="Y31" s="163"/>
      <c r="Z31" s="163"/>
      <c r="AA31" s="164"/>
      <c r="AB31" s="107">
        <f>AB32</f>
        <v>0</v>
      </c>
      <c r="AC31" s="160"/>
      <c r="AD31" s="160"/>
      <c r="AE31" s="160"/>
      <c r="AF31" s="160"/>
      <c r="AG31" s="160"/>
      <c r="AH31" s="160"/>
      <c r="AI31" s="160"/>
      <c r="AJ31" s="13" t="s">
        <v>0</v>
      </c>
    </row>
    <row r="32" spans="1:36" ht="12.6" hidden="1" customHeight="1" x14ac:dyDescent="0.25">
      <c r="A32" s="8"/>
      <c r="B32" s="161" t="s">
        <v>161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2"/>
      <c r="P32" s="20">
        <v>74</v>
      </c>
      <c r="Q32" s="95">
        <v>5</v>
      </c>
      <c r="R32" s="96">
        <v>3</v>
      </c>
      <c r="S32" s="19"/>
      <c r="T32" s="21" t="s">
        <v>160</v>
      </c>
      <c r="U32" s="20" t="s">
        <v>0</v>
      </c>
      <c r="V32" s="163"/>
      <c r="W32" s="163"/>
      <c r="X32" s="163"/>
      <c r="Y32" s="163"/>
      <c r="Z32" s="163"/>
      <c r="AA32" s="164"/>
      <c r="AB32" s="107">
        <f>AB33</f>
        <v>0</v>
      </c>
      <c r="AC32" s="160"/>
      <c r="AD32" s="160"/>
      <c r="AE32" s="160"/>
      <c r="AF32" s="160"/>
      <c r="AG32" s="160"/>
      <c r="AH32" s="160"/>
      <c r="AI32" s="160"/>
      <c r="AJ32" s="13" t="s">
        <v>0</v>
      </c>
    </row>
    <row r="33" spans="1:37" ht="12.6" hidden="1" customHeight="1" x14ac:dyDescent="0.25">
      <c r="A33" s="8"/>
      <c r="B33" s="161" t="s">
        <v>159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2"/>
      <c r="P33" s="20">
        <v>74</v>
      </c>
      <c r="Q33" s="95">
        <v>5</v>
      </c>
      <c r="R33" s="96">
        <v>3</v>
      </c>
      <c r="S33" s="19"/>
      <c r="T33" s="21" t="s">
        <v>158</v>
      </c>
      <c r="U33" s="20" t="s">
        <v>0</v>
      </c>
      <c r="V33" s="163"/>
      <c r="W33" s="163"/>
      <c r="X33" s="163"/>
      <c r="Y33" s="163"/>
      <c r="Z33" s="163"/>
      <c r="AA33" s="164"/>
      <c r="AB33" s="107">
        <f>AB34</f>
        <v>0</v>
      </c>
      <c r="AC33" s="160"/>
      <c r="AD33" s="160"/>
      <c r="AE33" s="160"/>
      <c r="AF33" s="160"/>
      <c r="AG33" s="160"/>
      <c r="AH33" s="160"/>
      <c r="AI33" s="160"/>
      <c r="AJ33" s="13" t="s">
        <v>0</v>
      </c>
    </row>
    <row r="34" spans="1:37" ht="21.6" hidden="1" customHeight="1" x14ac:dyDescent="0.25">
      <c r="A34" s="8"/>
      <c r="B34" s="171" t="s">
        <v>4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2"/>
      <c r="P34" s="17">
        <v>74</v>
      </c>
      <c r="Q34" s="97">
        <v>5</v>
      </c>
      <c r="R34" s="98">
        <v>3</v>
      </c>
      <c r="S34" s="19"/>
      <c r="T34" s="18" t="s">
        <v>158</v>
      </c>
      <c r="U34" s="17" t="s">
        <v>3</v>
      </c>
      <c r="V34" s="173"/>
      <c r="W34" s="173"/>
      <c r="X34" s="173"/>
      <c r="Y34" s="173"/>
      <c r="Z34" s="173"/>
      <c r="AA34" s="174"/>
      <c r="AB34" s="108"/>
      <c r="AC34" s="175"/>
      <c r="AD34" s="175"/>
      <c r="AE34" s="175"/>
      <c r="AF34" s="175"/>
      <c r="AG34" s="175"/>
      <c r="AH34" s="175"/>
      <c r="AI34" s="175"/>
      <c r="AJ34" s="13" t="s">
        <v>0</v>
      </c>
    </row>
    <row r="35" spans="1:37" ht="12.75" customHeight="1" x14ac:dyDescent="0.25">
      <c r="A35" s="8"/>
      <c r="B35" s="161" t="s">
        <v>101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2"/>
      <c r="P35" s="20">
        <v>74</v>
      </c>
      <c r="Q35" s="95">
        <v>7</v>
      </c>
      <c r="R35" s="96">
        <v>0</v>
      </c>
      <c r="S35" s="19"/>
      <c r="T35" s="21">
        <v>0</v>
      </c>
      <c r="U35" s="20">
        <v>0</v>
      </c>
      <c r="V35" s="163"/>
      <c r="W35" s="163"/>
      <c r="X35" s="163"/>
      <c r="Y35" s="163"/>
      <c r="Z35" s="163"/>
      <c r="AA35" s="164"/>
      <c r="AB35" s="107">
        <f>AB36+AB61+AB110+AB123+AB136</f>
        <v>186711.6</v>
      </c>
      <c r="AC35" s="160"/>
      <c r="AD35" s="160"/>
      <c r="AE35" s="160"/>
      <c r="AF35" s="160"/>
      <c r="AG35" s="160"/>
      <c r="AH35" s="160"/>
      <c r="AI35" s="160"/>
      <c r="AJ35" s="13" t="s">
        <v>0</v>
      </c>
    </row>
    <row r="36" spans="1:37" ht="12.75" customHeight="1" x14ac:dyDescent="0.25">
      <c r="A36" s="8"/>
      <c r="B36" s="161" t="s">
        <v>302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2"/>
      <c r="P36" s="20">
        <v>74</v>
      </c>
      <c r="Q36" s="95">
        <v>7</v>
      </c>
      <c r="R36" s="96">
        <v>1</v>
      </c>
      <c r="S36" s="19"/>
      <c r="T36" s="21">
        <v>0</v>
      </c>
      <c r="U36" s="20">
        <v>0</v>
      </c>
      <c r="V36" s="163"/>
      <c r="W36" s="163"/>
      <c r="X36" s="163"/>
      <c r="Y36" s="163"/>
      <c r="Z36" s="163"/>
      <c r="AA36" s="164"/>
      <c r="AB36" s="107">
        <f>AB37</f>
        <v>27594</v>
      </c>
      <c r="AC36" s="160"/>
      <c r="AD36" s="160"/>
      <c r="AE36" s="160"/>
      <c r="AF36" s="160"/>
      <c r="AG36" s="160"/>
      <c r="AH36" s="160"/>
      <c r="AI36" s="160"/>
      <c r="AJ36" s="13" t="s">
        <v>0</v>
      </c>
    </row>
    <row r="37" spans="1:37" ht="21.75" customHeight="1" x14ac:dyDescent="0.25">
      <c r="A37" s="8"/>
      <c r="B37" s="161" t="s">
        <v>99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2"/>
      <c r="P37" s="20">
        <v>74</v>
      </c>
      <c r="Q37" s="95">
        <v>7</v>
      </c>
      <c r="R37" s="96">
        <v>1</v>
      </c>
      <c r="S37" s="19"/>
      <c r="T37" s="21" t="s">
        <v>98</v>
      </c>
      <c r="U37" s="20" t="s">
        <v>0</v>
      </c>
      <c r="V37" s="163"/>
      <c r="W37" s="163"/>
      <c r="X37" s="163"/>
      <c r="Y37" s="163"/>
      <c r="Z37" s="163"/>
      <c r="AA37" s="164"/>
      <c r="AB37" s="107">
        <f>AB38</f>
        <v>27594</v>
      </c>
      <c r="AC37" s="160"/>
      <c r="AD37" s="160"/>
      <c r="AE37" s="160"/>
      <c r="AF37" s="160"/>
      <c r="AG37" s="160"/>
      <c r="AH37" s="160"/>
      <c r="AI37" s="160"/>
      <c r="AJ37" s="13" t="s">
        <v>0</v>
      </c>
    </row>
    <row r="38" spans="1:37" ht="32.25" customHeight="1" x14ac:dyDescent="0.25">
      <c r="A38" s="8"/>
      <c r="B38" s="161" t="s">
        <v>301</v>
      </c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2"/>
      <c r="P38" s="20">
        <v>74</v>
      </c>
      <c r="Q38" s="95">
        <v>7</v>
      </c>
      <c r="R38" s="96">
        <v>1</v>
      </c>
      <c r="S38" s="19"/>
      <c r="T38" s="21" t="s">
        <v>300</v>
      </c>
      <c r="U38" s="20" t="s">
        <v>0</v>
      </c>
      <c r="V38" s="163"/>
      <c r="W38" s="163"/>
      <c r="X38" s="163"/>
      <c r="Y38" s="163"/>
      <c r="Z38" s="163"/>
      <c r="AA38" s="164"/>
      <c r="AB38" s="107">
        <f>AB39+AB44+AB47+AB49+AB51+AB56+AB58</f>
        <v>27594</v>
      </c>
      <c r="AC38" s="160"/>
      <c r="AD38" s="160"/>
      <c r="AE38" s="160"/>
      <c r="AF38" s="160"/>
      <c r="AG38" s="160"/>
      <c r="AH38" s="160"/>
      <c r="AI38" s="160"/>
      <c r="AJ38" s="13" t="s">
        <v>0</v>
      </c>
    </row>
    <row r="39" spans="1:37" ht="42.75" customHeight="1" x14ac:dyDescent="0.25">
      <c r="A39" s="8"/>
      <c r="B39" s="161" t="s">
        <v>299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2"/>
      <c r="P39" s="20">
        <v>74</v>
      </c>
      <c r="Q39" s="95">
        <v>7</v>
      </c>
      <c r="R39" s="96">
        <v>1</v>
      </c>
      <c r="S39" s="19"/>
      <c r="T39" s="21" t="s">
        <v>298</v>
      </c>
      <c r="U39" s="20" t="s">
        <v>0</v>
      </c>
      <c r="V39" s="163"/>
      <c r="W39" s="163"/>
      <c r="X39" s="163"/>
      <c r="Y39" s="163"/>
      <c r="Z39" s="163"/>
      <c r="AA39" s="164"/>
      <c r="AB39" s="107">
        <f>AB40+AB41+AB42+AB43</f>
        <v>8781</v>
      </c>
      <c r="AC39" s="160"/>
      <c r="AD39" s="160"/>
      <c r="AE39" s="160"/>
      <c r="AF39" s="160"/>
      <c r="AG39" s="160"/>
      <c r="AH39" s="160"/>
      <c r="AI39" s="160"/>
      <c r="AJ39" s="13" t="s">
        <v>0</v>
      </c>
      <c r="AK39" s="111"/>
    </row>
    <row r="40" spans="1:37" ht="32.25" customHeight="1" x14ac:dyDescent="0.25">
      <c r="A40" s="8"/>
      <c r="B40" s="171" t="s">
        <v>6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2"/>
      <c r="P40" s="17">
        <v>74</v>
      </c>
      <c r="Q40" s="97">
        <v>7</v>
      </c>
      <c r="R40" s="98">
        <v>1</v>
      </c>
      <c r="S40" s="19"/>
      <c r="T40" s="18" t="s">
        <v>298</v>
      </c>
      <c r="U40" s="17" t="s">
        <v>5</v>
      </c>
      <c r="V40" s="173"/>
      <c r="W40" s="173"/>
      <c r="X40" s="173"/>
      <c r="Y40" s="173"/>
      <c r="Z40" s="173"/>
      <c r="AA40" s="174"/>
      <c r="AB40" s="108">
        <f>884+7</f>
        <v>891</v>
      </c>
      <c r="AC40" s="175"/>
      <c r="AD40" s="175"/>
      <c r="AE40" s="175"/>
      <c r="AF40" s="175"/>
      <c r="AG40" s="175"/>
      <c r="AH40" s="175"/>
      <c r="AI40" s="175"/>
      <c r="AJ40" s="13" t="s">
        <v>0</v>
      </c>
    </row>
    <row r="41" spans="1:37" ht="21.75" customHeight="1" x14ac:dyDescent="0.25">
      <c r="A41" s="8"/>
      <c r="B41" s="171" t="s">
        <v>4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2"/>
      <c r="P41" s="17">
        <v>74</v>
      </c>
      <c r="Q41" s="97">
        <v>7</v>
      </c>
      <c r="R41" s="98">
        <v>1</v>
      </c>
      <c r="S41" s="19"/>
      <c r="T41" s="18" t="s">
        <v>298</v>
      </c>
      <c r="U41" s="17" t="s">
        <v>3</v>
      </c>
      <c r="V41" s="173"/>
      <c r="W41" s="173"/>
      <c r="X41" s="173"/>
      <c r="Y41" s="173"/>
      <c r="Z41" s="173"/>
      <c r="AA41" s="174"/>
      <c r="AB41" s="108">
        <v>424</v>
      </c>
      <c r="AC41" s="175"/>
      <c r="AD41" s="175"/>
      <c r="AE41" s="175"/>
      <c r="AF41" s="175"/>
      <c r="AG41" s="175"/>
      <c r="AH41" s="175"/>
      <c r="AI41" s="175"/>
      <c r="AJ41" s="13" t="s">
        <v>0</v>
      </c>
    </row>
    <row r="42" spans="1:37" ht="21.75" customHeight="1" x14ac:dyDescent="0.25">
      <c r="A42" s="8"/>
      <c r="B42" s="171" t="s">
        <v>17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2"/>
      <c r="P42" s="17">
        <v>74</v>
      </c>
      <c r="Q42" s="97">
        <v>7</v>
      </c>
      <c r="R42" s="98">
        <v>1</v>
      </c>
      <c r="S42" s="19"/>
      <c r="T42" s="18" t="s">
        <v>298</v>
      </c>
      <c r="U42" s="17" t="s">
        <v>15</v>
      </c>
      <c r="V42" s="173"/>
      <c r="W42" s="173"/>
      <c r="X42" s="173"/>
      <c r="Y42" s="173"/>
      <c r="Z42" s="173"/>
      <c r="AA42" s="174"/>
      <c r="AB42" s="108">
        <v>7466</v>
      </c>
      <c r="AC42" s="175"/>
      <c r="AD42" s="175"/>
      <c r="AE42" s="175"/>
      <c r="AF42" s="175"/>
      <c r="AG42" s="175"/>
      <c r="AH42" s="175"/>
      <c r="AI42" s="175"/>
      <c r="AJ42" s="13" t="s">
        <v>0</v>
      </c>
    </row>
    <row r="43" spans="1:37" ht="12.75" customHeight="1" x14ac:dyDescent="0.25">
      <c r="A43" s="8"/>
      <c r="B43" s="171" t="s">
        <v>103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2"/>
      <c r="P43" s="17">
        <v>74</v>
      </c>
      <c r="Q43" s="97">
        <v>7</v>
      </c>
      <c r="R43" s="98">
        <v>1</v>
      </c>
      <c r="S43" s="19"/>
      <c r="T43" s="18" t="s">
        <v>298</v>
      </c>
      <c r="U43" s="17" t="s">
        <v>102</v>
      </c>
      <c r="V43" s="173"/>
      <c r="W43" s="173"/>
      <c r="X43" s="173"/>
      <c r="Y43" s="173"/>
      <c r="Z43" s="173"/>
      <c r="AA43" s="174"/>
      <c r="AB43" s="108">
        <v>0</v>
      </c>
      <c r="AC43" s="175"/>
      <c r="AD43" s="175"/>
      <c r="AE43" s="175"/>
      <c r="AF43" s="175"/>
      <c r="AG43" s="175"/>
      <c r="AH43" s="175"/>
      <c r="AI43" s="175"/>
      <c r="AJ43" s="13" t="s">
        <v>0</v>
      </c>
    </row>
    <row r="44" spans="1:37" ht="32.25" customHeight="1" x14ac:dyDescent="0.25">
      <c r="A44" s="8"/>
      <c r="B44" s="161" t="s">
        <v>297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2"/>
      <c r="P44" s="20">
        <v>74</v>
      </c>
      <c r="Q44" s="95">
        <v>7</v>
      </c>
      <c r="R44" s="96">
        <v>1</v>
      </c>
      <c r="S44" s="19"/>
      <c r="T44" s="21" t="s">
        <v>296</v>
      </c>
      <c r="U44" s="20" t="s">
        <v>0</v>
      </c>
      <c r="V44" s="163"/>
      <c r="W44" s="163"/>
      <c r="X44" s="163"/>
      <c r="Y44" s="163"/>
      <c r="Z44" s="163"/>
      <c r="AA44" s="164"/>
      <c r="AB44" s="107">
        <f>AB45+AB46</f>
        <v>66</v>
      </c>
      <c r="AC44" s="160"/>
      <c r="AD44" s="160"/>
      <c r="AE44" s="160"/>
      <c r="AF44" s="160"/>
      <c r="AG44" s="160"/>
      <c r="AH44" s="160"/>
      <c r="AI44" s="160"/>
      <c r="AJ44" s="13" t="s">
        <v>0</v>
      </c>
    </row>
    <row r="45" spans="1:37" ht="21.75" customHeight="1" x14ac:dyDescent="0.25">
      <c r="A45" s="8"/>
      <c r="B45" s="171" t="s">
        <v>4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2"/>
      <c r="P45" s="17">
        <v>74</v>
      </c>
      <c r="Q45" s="97">
        <v>7</v>
      </c>
      <c r="R45" s="98">
        <v>1</v>
      </c>
      <c r="S45" s="19"/>
      <c r="T45" s="18" t="s">
        <v>296</v>
      </c>
      <c r="U45" s="17" t="s">
        <v>3</v>
      </c>
      <c r="V45" s="173"/>
      <c r="W45" s="173"/>
      <c r="X45" s="173"/>
      <c r="Y45" s="173"/>
      <c r="Z45" s="173"/>
      <c r="AA45" s="174"/>
      <c r="AB45" s="108">
        <v>16</v>
      </c>
      <c r="AC45" s="175"/>
      <c r="AD45" s="175"/>
      <c r="AE45" s="175"/>
      <c r="AF45" s="175"/>
      <c r="AG45" s="175"/>
      <c r="AH45" s="175"/>
      <c r="AI45" s="175"/>
      <c r="AJ45" s="13" t="s">
        <v>0</v>
      </c>
    </row>
    <row r="46" spans="1:37" ht="21.75" customHeight="1" x14ac:dyDescent="0.25">
      <c r="A46" s="8"/>
      <c r="B46" s="171" t="s">
        <v>17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2"/>
      <c r="P46" s="17">
        <v>74</v>
      </c>
      <c r="Q46" s="97">
        <v>7</v>
      </c>
      <c r="R46" s="98">
        <v>1</v>
      </c>
      <c r="S46" s="19"/>
      <c r="T46" s="18" t="s">
        <v>296</v>
      </c>
      <c r="U46" s="17" t="s">
        <v>15</v>
      </c>
      <c r="V46" s="173"/>
      <c r="W46" s="173"/>
      <c r="X46" s="173"/>
      <c r="Y46" s="173"/>
      <c r="Z46" s="173"/>
      <c r="AA46" s="174"/>
      <c r="AB46" s="108">
        <v>50</v>
      </c>
      <c r="AC46" s="175"/>
      <c r="AD46" s="175"/>
      <c r="AE46" s="175"/>
      <c r="AF46" s="175"/>
      <c r="AG46" s="175"/>
      <c r="AH46" s="175"/>
      <c r="AI46" s="175"/>
      <c r="AJ46" s="13" t="s">
        <v>0</v>
      </c>
    </row>
    <row r="47" spans="1:37" ht="21.75" customHeight="1" x14ac:dyDescent="0.25">
      <c r="A47" s="8"/>
      <c r="B47" s="161" t="s">
        <v>295</v>
      </c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2"/>
      <c r="P47" s="20">
        <v>74</v>
      </c>
      <c r="Q47" s="95">
        <v>7</v>
      </c>
      <c r="R47" s="96">
        <v>1</v>
      </c>
      <c r="S47" s="19"/>
      <c r="T47" s="21" t="s">
        <v>294</v>
      </c>
      <c r="U47" s="20" t="s">
        <v>0</v>
      </c>
      <c r="V47" s="163"/>
      <c r="W47" s="163"/>
      <c r="X47" s="163"/>
      <c r="Y47" s="163"/>
      <c r="Z47" s="163"/>
      <c r="AA47" s="164"/>
      <c r="AB47" s="107">
        <f>AB48</f>
        <v>280</v>
      </c>
      <c r="AC47" s="160"/>
      <c r="AD47" s="160"/>
      <c r="AE47" s="160"/>
      <c r="AF47" s="160"/>
      <c r="AG47" s="160"/>
      <c r="AH47" s="160"/>
      <c r="AI47" s="160"/>
      <c r="AJ47" s="13" t="s">
        <v>0</v>
      </c>
    </row>
    <row r="48" spans="1:37" ht="21.75" customHeight="1" x14ac:dyDescent="0.25">
      <c r="A48" s="8"/>
      <c r="B48" s="171" t="s">
        <v>4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2"/>
      <c r="P48" s="17">
        <v>74</v>
      </c>
      <c r="Q48" s="97">
        <v>7</v>
      </c>
      <c r="R48" s="98">
        <v>1</v>
      </c>
      <c r="S48" s="19"/>
      <c r="T48" s="18" t="s">
        <v>294</v>
      </c>
      <c r="U48" s="17" t="s">
        <v>3</v>
      </c>
      <c r="V48" s="173"/>
      <c r="W48" s="173"/>
      <c r="X48" s="173"/>
      <c r="Y48" s="173"/>
      <c r="Z48" s="173"/>
      <c r="AA48" s="174"/>
      <c r="AB48" s="108">
        <v>280</v>
      </c>
      <c r="AC48" s="175"/>
      <c r="AD48" s="175"/>
      <c r="AE48" s="175"/>
      <c r="AF48" s="175"/>
      <c r="AG48" s="175"/>
      <c r="AH48" s="175"/>
      <c r="AI48" s="175"/>
      <c r="AJ48" s="13" t="s">
        <v>0</v>
      </c>
    </row>
    <row r="49" spans="1:36" ht="42.75" customHeight="1" x14ac:dyDescent="0.25">
      <c r="A49" s="8"/>
      <c r="B49" s="161" t="s">
        <v>293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2"/>
      <c r="P49" s="20">
        <v>74</v>
      </c>
      <c r="Q49" s="95">
        <v>7</v>
      </c>
      <c r="R49" s="96">
        <v>1</v>
      </c>
      <c r="S49" s="19"/>
      <c r="T49" s="21" t="s">
        <v>292</v>
      </c>
      <c r="U49" s="20" t="s">
        <v>0</v>
      </c>
      <c r="V49" s="163"/>
      <c r="W49" s="163"/>
      <c r="X49" s="163"/>
      <c r="Y49" s="163"/>
      <c r="Z49" s="163"/>
      <c r="AA49" s="164"/>
      <c r="AB49" s="107">
        <f>AB50</f>
        <v>8</v>
      </c>
      <c r="AC49" s="160"/>
      <c r="AD49" s="160"/>
      <c r="AE49" s="160"/>
      <c r="AF49" s="160"/>
      <c r="AG49" s="160"/>
      <c r="AH49" s="160"/>
      <c r="AI49" s="160"/>
      <c r="AJ49" s="13" t="s">
        <v>0</v>
      </c>
    </row>
    <row r="50" spans="1:36" ht="21.75" customHeight="1" x14ac:dyDescent="0.25">
      <c r="A50" s="8"/>
      <c r="B50" s="171" t="s">
        <v>4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2"/>
      <c r="P50" s="17">
        <v>74</v>
      </c>
      <c r="Q50" s="97">
        <v>7</v>
      </c>
      <c r="R50" s="98">
        <v>1</v>
      </c>
      <c r="S50" s="19"/>
      <c r="T50" s="18" t="s">
        <v>292</v>
      </c>
      <c r="U50" s="17" t="s">
        <v>3</v>
      </c>
      <c r="V50" s="173"/>
      <c r="W50" s="173"/>
      <c r="X50" s="173"/>
      <c r="Y50" s="173"/>
      <c r="Z50" s="173"/>
      <c r="AA50" s="174"/>
      <c r="AB50" s="108">
        <v>8</v>
      </c>
      <c r="AC50" s="175"/>
      <c r="AD50" s="175"/>
      <c r="AE50" s="175"/>
      <c r="AF50" s="175"/>
      <c r="AG50" s="175"/>
      <c r="AH50" s="175"/>
      <c r="AI50" s="175"/>
      <c r="AJ50" s="13" t="s">
        <v>0</v>
      </c>
    </row>
    <row r="51" spans="1:36" ht="32.25" customHeight="1" x14ac:dyDescent="0.25">
      <c r="A51" s="8"/>
      <c r="B51" s="161" t="s">
        <v>291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2"/>
      <c r="P51" s="20">
        <v>74</v>
      </c>
      <c r="Q51" s="95">
        <v>7</v>
      </c>
      <c r="R51" s="96">
        <v>1</v>
      </c>
      <c r="S51" s="19"/>
      <c r="T51" s="21" t="s">
        <v>290</v>
      </c>
      <c r="U51" s="20" t="s">
        <v>0</v>
      </c>
      <c r="V51" s="163"/>
      <c r="W51" s="163"/>
      <c r="X51" s="163"/>
      <c r="Y51" s="163"/>
      <c r="Z51" s="163"/>
      <c r="AA51" s="164"/>
      <c r="AB51" s="107">
        <f>AB52+AB53+AB54+AB55</f>
        <v>18177</v>
      </c>
      <c r="AC51" s="160"/>
      <c r="AD51" s="160"/>
      <c r="AE51" s="160"/>
      <c r="AF51" s="160"/>
      <c r="AG51" s="160"/>
      <c r="AH51" s="160"/>
      <c r="AI51" s="160"/>
      <c r="AJ51" s="13" t="s">
        <v>0</v>
      </c>
    </row>
    <row r="52" spans="1:36" ht="32.25" customHeight="1" x14ac:dyDescent="0.25">
      <c r="A52" s="8"/>
      <c r="B52" s="171" t="s">
        <v>6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2"/>
      <c r="P52" s="17">
        <v>74</v>
      </c>
      <c r="Q52" s="97">
        <v>7</v>
      </c>
      <c r="R52" s="98">
        <v>1</v>
      </c>
      <c r="S52" s="19"/>
      <c r="T52" s="18" t="s">
        <v>290</v>
      </c>
      <c r="U52" s="17" t="s">
        <v>5</v>
      </c>
      <c r="V52" s="173"/>
      <c r="W52" s="173"/>
      <c r="X52" s="173"/>
      <c r="Y52" s="173"/>
      <c r="Z52" s="173"/>
      <c r="AA52" s="174"/>
      <c r="AB52" s="108">
        <v>1634</v>
      </c>
      <c r="AC52" s="175"/>
      <c r="AD52" s="175"/>
      <c r="AE52" s="175"/>
      <c r="AF52" s="175"/>
      <c r="AG52" s="175"/>
      <c r="AH52" s="175"/>
      <c r="AI52" s="175"/>
      <c r="AJ52" s="13" t="s">
        <v>0</v>
      </c>
    </row>
    <row r="53" spans="1:36" ht="21.75" customHeight="1" x14ac:dyDescent="0.25">
      <c r="A53" s="8"/>
      <c r="B53" s="171" t="s">
        <v>4</v>
      </c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2"/>
      <c r="P53" s="17">
        <v>74</v>
      </c>
      <c r="Q53" s="97">
        <v>7</v>
      </c>
      <c r="R53" s="98">
        <v>1</v>
      </c>
      <c r="S53" s="19"/>
      <c r="T53" s="18" t="s">
        <v>290</v>
      </c>
      <c r="U53" s="17" t="s">
        <v>3</v>
      </c>
      <c r="V53" s="173"/>
      <c r="W53" s="173"/>
      <c r="X53" s="173"/>
      <c r="Y53" s="173"/>
      <c r="Z53" s="173"/>
      <c r="AA53" s="174"/>
      <c r="AB53" s="108">
        <v>21</v>
      </c>
      <c r="AC53" s="175"/>
      <c r="AD53" s="175"/>
      <c r="AE53" s="175"/>
      <c r="AF53" s="175"/>
      <c r="AG53" s="175"/>
      <c r="AH53" s="175"/>
      <c r="AI53" s="175"/>
      <c r="AJ53" s="13" t="s">
        <v>0</v>
      </c>
    </row>
    <row r="54" spans="1:36" ht="12.75" customHeight="1" x14ac:dyDescent="0.25">
      <c r="A54" s="8"/>
      <c r="B54" s="171" t="s">
        <v>40</v>
      </c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2"/>
      <c r="P54" s="17">
        <v>74</v>
      </c>
      <c r="Q54" s="97">
        <v>7</v>
      </c>
      <c r="R54" s="98">
        <v>1</v>
      </c>
      <c r="S54" s="19"/>
      <c r="T54" s="18" t="s">
        <v>290</v>
      </c>
      <c r="U54" s="17" t="s">
        <v>38</v>
      </c>
      <c r="V54" s="173"/>
      <c r="W54" s="173"/>
      <c r="X54" s="173"/>
      <c r="Y54" s="173"/>
      <c r="Z54" s="173"/>
      <c r="AA54" s="174"/>
      <c r="AB54" s="108">
        <v>32</v>
      </c>
      <c r="AC54" s="175"/>
      <c r="AD54" s="175"/>
      <c r="AE54" s="175"/>
      <c r="AF54" s="175"/>
      <c r="AG54" s="175"/>
      <c r="AH54" s="175"/>
      <c r="AI54" s="175"/>
      <c r="AJ54" s="13" t="s">
        <v>0</v>
      </c>
    </row>
    <row r="55" spans="1:36" ht="21.75" customHeight="1" x14ac:dyDescent="0.25">
      <c r="A55" s="8"/>
      <c r="B55" s="171" t="s">
        <v>17</v>
      </c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2"/>
      <c r="P55" s="17">
        <v>74</v>
      </c>
      <c r="Q55" s="97">
        <v>7</v>
      </c>
      <c r="R55" s="98">
        <v>1</v>
      </c>
      <c r="S55" s="19"/>
      <c r="T55" s="18" t="s">
        <v>290</v>
      </c>
      <c r="U55" s="17" t="s">
        <v>15</v>
      </c>
      <c r="V55" s="173"/>
      <c r="W55" s="173"/>
      <c r="X55" s="173"/>
      <c r="Y55" s="173"/>
      <c r="Z55" s="173"/>
      <c r="AA55" s="174"/>
      <c r="AB55" s="108">
        <v>16490</v>
      </c>
      <c r="AC55" s="175"/>
      <c r="AD55" s="175"/>
      <c r="AE55" s="175"/>
      <c r="AF55" s="175"/>
      <c r="AG55" s="175"/>
      <c r="AH55" s="175"/>
      <c r="AI55" s="175"/>
      <c r="AJ55" s="13" t="s">
        <v>0</v>
      </c>
    </row>
    <row r="56" spans="1:36" ht="21.75" customHeight="1" x14ac:dyDescent="0.25">
      <c r="A56" s="8"/>
      <c r="B56" s="161" t="s">
        <v>272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2"/>
      <c r="P56" s="20">
        <v>74</v>
      </c>
      <c r="Q56" s="95">
        <v>7</v>
      </c>
      <c r="R56" s="96">
        <v>1</v>
      </c>
      <c r="S56" s="19"/>
      <c r="T56" s="21" t="s">
        <v>289</v>
      </c>
      <c r="U56" s="20" t="s">
        <v>0</v>
      </c>
      <c r="V56" s="163"/>
      <c r="W56" s="163"/>
      <c r="X56" s="163"/>
      <c r="Y56" s="163"/>
      <c r="Z56" s="163"/>
      <c r="AA56" s="164"/>
      <c r="AB56" s="107">
        <f>AB57</f>
        <v>0</v>
      </c>
      <c r="AC56" s="160"/>
      <c r="AD56" s="160"/>
      <c r="AE56" s="160"/>
      <c r="AF56" s="160"/>
      <c r="AG56" s="160"/>
      <c r="AH56" s="160"/>
      <c r="AI56" s="160"/>
      <c r="AJ56" s="13" t="s">
        <v>0</v>
      </c>
    </row>
    <row r="57" spans="1:36" ht="21.75" customHeight="1" x14ac:dyDescent="0.25">
      <c r="A57" s="8"/>
      <c r="B57" s="171" t="s">
        <v>17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2"/>
      <c r="P57" s="17">
        <v>74</v>
      </c>
      <c r="Q57" s="97">
        <v>7</v>
      </c>
      <c r="R57" s="98">
        <v>1</v>
      </c>
      <c r="S57" s="19"/>
      <c r="T57" s="18" t="s">
        <v>289</v>
      </c>
      <c r="U57" s="17" t="s">
        <v>15</v>
      </c>
      <c r="V57" s="173"/>
      <c r="W57" s="173"/>
      <c r="X57" s="173"/>
      <c r="Y57" s="173"/>
      <c r="Z57" s="173"/>
      <c r="AA57" s="174"/>
      <c r="AB57" s="108">
        <v>0</v>
      </c>
      <c r="AC57" s="175"/>
      <c r="AD57" s="175"/>
      <c r="AE57" s="175"/>
      <c r="AF57" s="175"/>
      <c r="AG57" s="175"/>
      <c r="AH57" s="175"/>
      <c r="AI57" s="175"/>
      <c r="AJ57" s="13" t="s">
        <v>0</v>
      </c>
    </row>
    <row r="58" spans="1:36" ht="32.25" customHeight="1" x14ac:dyDescent="0.25">
      <c r="A58" s="8"/>
      <c r="B58" s="161" t="s">
        <v>288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2"/>
      <c r="P58" s="20">
        <v>74</v>
      </c>
      <c r="Q58" s="95">
        <v>7</v>
      </c>
      <c r="R58" s="96">
        <v>1</v>
      </c>
      <c r="S58" s="19"/>
      <c r="T58" s="21" t="s">
        <v>287</v>
      </c>
      <c r="U58" s="20" t="s">
        <v>0</v>
      </c>
      <c r="V58" s="163"/>
      <c r="W58" s="163"/>
      <c r="X58" s="163"/>
      <c r="Y58" s="163"/>
      <c r="Z58" s="163"/>
      <c r="AA58" s="164"/>
      <c r="AB58" s="107">
        <f>AB59+AB60</f>
        <v>282</v>
      </c>
      <c r="AC58" s="160"/>
      <c r="AD58" s="160"/>
      <c r="AE58" s="160"/>
      <c r="AF58" s="160"/>
      <c r="AG58" s="160"/>
      <c r="AH58" s="160"/>
      <c r="AI58" s="160"/>
      <c r="AJ58" s="13" t="s">
        <v>0</v>
      </c>
    </row>
    <row r="59" spans="1:36" ht="21.75" customHeight="1" x14ac:dyDescent="0.25">
      <c r="A59" s="8"/>
      <c r="B59" s="171" t="s">
        <v>4</v>
      </c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2"/>
      <c r="P59" s="17">
        <v>74</v>
      </c>
      <c r="Q59" s="97">
        <v>7</v>
      </c>
      <c r="R59" s="98">
        <v>1</v>
      </c>
      <c r="S59" s="19"/>
      <c r="T59" s="18" t="s">
        <v>287</v>
      </c>
      <c r="U59" s="17" t="s">
        <v>3</v>
      </c>
      <c r="V59" s="173"/>
      <c r="W59" s="173"/>
      <c r="X59" s="173"/>
      <c r="Y59" s="173"/>
      <c r="Z59" s="173"/>
      <c r="AA59" s="174"/>
      <c r="AB59" s="108">
        <v>0</v>
      </c>
      <c r="AC59" s="175"/>
      <c r="AD59" s="175"/>
      <c r="AE59" s="175"/>
      <c r="AF59" s="175"/>
      <c r="AG59" s="175"/>
      <c r="AH59" s="175"/>
      <c r="AI59" s="175"/>
      <c r="AJ59" s="13" t="s">
        <v>0</v>
      </c>
    </row>
    <row r="60" spans="1:36" ht="21.75" customHeight="1" x14ac:dyDescent="0.25">
      <c r="A60" s="8"/>
      <c r="B60" s="171" t="s">
        <v>17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2"/>
      <c r="P60" s="17">
        <v>74</v>
      </c>
      <c r="Q60" s="97">
        <v>7</v>
      </c>
      <c r="R60" s="98">
        <v>1</v>
      </c>
      <c r="S60" s="19"/>
      <c r="T60" s="18" t="s">
        <v>287</v>
      </c>
      <c r="U60" s="17" t="s">
        <v>15</v>
      </c>
      <c r="V60" s="173"/>
      <c r="W60" s="173"/>
      <c r="X60" s="173"/>
      <c r="Y60" s="173"/>
      <c r="Z60" s="173"/>
      <c r="AA60" s="174"/>
      <c r="AB60" s="108">
        <v>282</v>
      </c>
      <c r="AC60" s="175"/>
      <c r="AD60" s="175"/>
      <c r="AE60" s="175"/>
      <c r="AF60" s="175"/>
      <c r="AG60" s="175"/>
      <c r="AH60" s="175"/>
      <c r="AI60" s="175"/>
      <c r="AJ60" s="13" t="s">
        <v>0</v>
      </c>
    </row>
    <row r="61" spans="1:36" ht="12.6" customHeight="1" x14ac:dyDescent="0.25">
      <c r="A61" s="8"/>
      <c r="B61" s="161" t="s">
        <v>100</v>
      </c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2"/>
      <c r="P61" s="20">
        <v>74</v>
      </c>
      <c r="Q61" s="95">
        <v>7</v>
      </c>
      <c r="R61" s="96">
        <v>2</v>
      </c>
      <c r="S61" s="19"/>
      <c r="T61" s="21">
        <v>0</v>
      </c>
      <c r="U61" s="20">
        <v>0</v>
      </c>
      <c r="V61" s="163"/>
      <c r="W61" s="163"/>
      <c r="X61" s="163"/>
      <c r="Y61" s="163"/>
      <c r="Z61" s="163"/>
      <c r="AA61" s="164"/>
      <c r="AB61" s="107">
        <f>AB62+AB66</f>
        <v>145835</v>
      </c>
      <c r="AC61" s="160"/>
      <c r="AD61" s="160"/>
      <c r="AE61" s="160"/>
      <c r="AF61" s="160"/>
      <c r="AG61" s="160"/>
      <c r="AH61" s="160"/>
      <c r="AI61" s="160"/>
      <c r="AJ61" s="13" t="s">
        <v>0</v>
      </c>
    </row>
    <row r="62" spans="1:36" ht="1.2" hidden="1" customHeight="1" x14ac:dyDescent="0.25">
      <c r="A62" s="8"/>
      <c r="B62" s="161" t="s">
        <v>133</v>
      </c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2"/>
      <c r="P62" s="20">
        <v>74</v>
      </c>
      <c r="Q62" s="95">
        <v>7</v>
      </c>
      <c r="R62" s="96">
        <v>2</v>
      </c>
      <c r="S62" s="19"/>
      <c r="T62" s="21" t="s">
        <v>132</v>
      </c>
      <c r="U62" s="20" t="s">
        <v>0</v>
      </c>
      <c r="V62" s="163"/>
      <c r="W62" s="163"/>
      <c r="X62" s="163"/>
      <c r="Y62" s="163"/>
      <c r="Z62" s="163"/>
      <c r="AA62" s="164"/>
      <c r="AB62" s="107">
        <f>AB63</f>
        <v>0</v>
      </c>
      <c r="AC62" s="160"/>
      <c r="AD62" s="160"/>
      <c r="AE62" s="160"/>
      <c r="AF62" s="160"/>
      <c r="AG62" s="160"/>
      <c r="AH62" s="160"/>
      <c r="AI62" s="160"/>
      <c r="AJ62" s="13" t="s">
        <v>0</v>
      </c>
    </row>
    <row r="63" spans="1:36" ht="31.95" hidden="1" customHeight="1" x14ac:dyDescent="0.25">
      <c r="A63" s="8"/>
      <c r="B63" s="161" t="s">
        <v>131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2"/>
      <c r="P63" s="20">
        <v>74</v>
      </c>
      <c r="Q63" s="95">
        <v>7</v>
      </c>
      <c r="R63" s="96">
        <v>2</v>
      </c>
      <c r="S63" s="19"/>
      <c r="T63" s="21" t="s">
        <v>130</v>
      </c>
      <c r="U63" s="20" t="s">
        <v>0</v>
      </c>
      <c r="V63" s="163"/>
      <c r="W63" s="163"/>
      <c r="X63" s="163"/>
      <c r="Y63" s="163"/>
      <c r="Z63" s="163"/>
      <c r="AA63" s="164"/>
      <c r="AB63" s="107">
        <f>AB64+AB65</f>
        <v>0</v>
      </c>
      <c r="AC63" s="160"/>
      <c r="AD63" s="160"/>
      <c r="AE63" s="160"/>
      <c r="AF63" s="160"/>
      <c r="AG63" s="160"/>
      <c r="AH63" s="160"/>
      <c r="AI63" s="160"/>
      <c r="AJ63" s="13" t="s">
        <v>0</v>
      </c>
    </row>
    <row r="64" spans="1:36" ht="21.6" hidden="1" customHeight="1" x14ac:dyDescent="0.25">
      <c r="A64" s="8"/>
      <c r="B64" s="171" t="s">
        <v>4</v>
      </c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2"/>
      <c r="P64" s="17">
        <v>74</v>
      </c>
      <c r="Q64" s="97">
        <v>7</v>
      </c>
      <c r="R64" s="98">
        <v>2</v>
      </c>
      <c r="S64" s="19"/>
      <c r="T64" s="18" t="s">
        <v>130</v>
      </c>
      <c r="U64" s="17" t="s">
        <v>3</v>
      </c>
      <c r="V64" s="173"/>
      <c r="W64" s="173"/>
      <c r="X64" s="173"/>
      <c r="Y64" s="173"/>
      <c r="Z64" s="173"/>
      <c r="AA64" s="174"/>
      <c r="AB64" s="108"/>
      <c r="AC64" s="175"/>
      <c r="AD64" s="175"/>
      <c r="AE64" s="175"/>
      <c r="AF64" s="175"/>
      <c r="AG64" s="175"/>
      <c r="AH64" s="175"/>
      <c r="AI64" s="175"/>
      <c r="AJ64" s="13" t="s">
        <v>0</v>
      </c>
    </row>
    <row r="65" spans="1:36" ht="21.6" hidden="1" customHeight="1" x14ac:dyDescent="0.25">
      <c r="A65" s="8"/>
      <c r="B65" s="171" t="s">
        <v>17</v>
      </c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2"/>
      <c r="P65" s="17">
        <v>74</v>
      </c>
      <c r="Q65" s="97">
        <v>7</v>
      </c>
      <c r="R65" s="98">
        <v>2</v>
      </c>
      <c r="S65" s="19"/>
      <c r="T65" s="18" t="s">
        <v>130</v>
      </c>
      <c r="U65" s="17" t="s">
        <v>15</v>
      </c>
      <c r="V65" s="173"/>
      <c r="W65" s="173"/>
      <c r="X65" s="173"/>
      <c r="Y65" s="173"/>
      <c r="Z65" s="173"/>
      <c r="AA65" s="174"/>
      <c r="AB65" s="108"/>
      <c r="AC65" s="175"/>
      <c r="AD65" s="175"/>
      <c r="AE65" s="175"/>
      <c r="AF65" s="175"/>
      <c r="AG65" s="175"/>
      <c r="AH65" s="175"/>
      <c r="AI65" s="175"/>
      <c r="AJ65" s="13" t="s">
        <v>0</v>
      </c>
    </row>
    <row r="66" spans="1:36" ht="21.75" customHeight="1" x14ac:dyDescent="0.25">
      <c r="A66" s="8"/>
      <c r="B66" s="161" t="s">
        <v>99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2"/>
      <c r="P66" s="20">
        <v>74</v>
      </c>
      <c r="Q66" s="95">
        <v>7</v>
      </c>
      <c r="R66" s="96">
        <v>2</v>
      </c>
      <c r="S66" s="19"/>
      <c r="T66" s="21" t="s">
        <v>98</v>
      </c>
      <c r="U66" s="20" t="s">
        <v>0</v>
      </c>
      <c r="V66" s="163"/>
      <c r="W66" s="163"/>
      <c r="X66" s="163"/>
      <c r="Y66" s="163"/>
      <c r="Z66" s="163"/>
      <c r="AA66" s="164"/>
      <c r="AB66" s="107">
        <f>AB67+AB102+AB107</f>
        <v>145835</v>
      </c>
      <c r="AC66" s="160"/>
      <c r="AD66" s="160"/>
      <c r="AE66" s="160"/>
      <c r="AF66" s="160"/>
      <c r="AG66" s="160"/>
      <c r="AH66" s="160"/>
      <c r="AI66" s="160"/>
      <c r="AJ66" s="13" t="s">
        <v>0</v>
      </c>
    </row>
    <row r="67" spans="1:36" ht="32.25" customHeight="1" x14ac:dyDescent="0.25">
      <c r="A67" s="8"/>
      <c r="B67" s="161" t="s">
        <v>257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2"/>
      <c r="P67" s="20">
        <v>74</v>
      </c>
      <c r="Q67" s="95">
        <v>7</v>
      </c>
      <c r="R67" s="96">
        <v>2</v>
      </c>
      <c r="S67" s="19"/>
      <c r="T67" s="21" t="s">
        <v>256</v>
      </c>
      <c r="U67" s="20" t="s">
        <v>0</v>
      </c>
      <c r="V67" s="163"/>
      <c r="W67" s="163"/>
      <c r="X67" s="163"/>
      <c r="Y67" s="163"/>
      <c r="Z67" s="163"/>
      <c r="AA67" s="164"/>
      <c r="AB67" s="107">
        <f>AB68+AB73+AB76+AB79+AB81+AB84+AB89+AB92+AB95+AB97+AB99</f>
        <v>139720</v>
      </c>
      <c r="AC67" s="160"/>
      <c r="AD67" s="160"/>
      <c r="AE67" s="160"/>
      <c r="AF67" s="160"/>
      <c r="AG67" s="160"/>
      <c r="AH67" s="160"/>
      <c r="AI67" s="160"/>
      <c r="AJ67" s="13" t="s">
        <v>0</v>
      </c>
    </row>
    <row r="68" spans="1:36" ht="42.75" customHeight="1" x14ac:dyDescent="0.25">
      <c r="A68" s="8"/>
      <c r="B68" s="161" t="s">
        <v>286</v>
      </c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2"/>
      <c r="P68" s="20">
        <v>74</v>
      </c>
      <c r="Q68" s="95">
        <v>7</v>
      </c>
      <c r="R68" s="96">
        <v>2</v>
      </c>
      <c r="S68" s="19"/>
      <c r="T68" s="21" t="s">
        <v>285</v>
      </c>
      <c r="U68" s="20" t="s">
        <v>0</v>
      </c>
      <c r="V68" s="163"/>
      <c r="W68" s="163"/>
      <c r="X68" s="163"/>
      <c r="Y68" s="163"/>
      <c r="Z68" s="163"/>
      <c r="AA68" s="164"/>
      <c r="AB68" s="107">
        <f>AB69+AB70+AB71+AB72</f>
        <v>17368</v>
      </c>
      <c r="AC68" s="160"/>
      <c r="AD68" s="160"/>
      <c r="AE68" s="160"/>
      <c r="AF68" s="160"/>
      <c r="AG68" s="160"/>
      <c r="AH68" s="160"/>
      <c r="AI68" s="160"/>
      <c r="AJ68" s="13" t="s">
        <v>0</v>
      </c>
    </row>
    <row r="69" spans="1:36" ht="32.25" customHeight="1" x14ac:dyDescent="0.25">
      <c r="A69" s="8"/>
      <c r="B69" s="171" t="s">
        <v>6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2"/>
      <c r="P69" s="17">
        <v>74</v>
      </c>
      <c r="Q69" s="97">
        <v>7</v>
      </c>
      <c r="R69" s="98">
        <v>2</v>
      </c>
      <c r="S69" s="19"/>
      <c r="T69" s="18" t="s">
        <v>285</v>
      </c>
      <c r="U69" s="17" t="s">
        <v>5</v>
      </c>
      <c r="V69" s="173"/>
      <c r="W69" s="173"/>
      <c r="X69" s="173"/>
      <c r="Y69" s="173"/>
      <c r="Z69" s="173"/>
      <c r="AA69" s="174"/>
      <c r="AB69" s="108">
        <f>7281+76</f>
        <v>7357</v>
      </c>
      <c r="AC69" s="175"/>
      <c r="AD69" s="175"/>
      <c r="AE69" s="175"/>
      <c r="AF69" s="175"/>
      <c r="AG69" s="175"/>
      <c r="AH69" s="175"/>
      <c r="AI69" s="175"/>
      <c r="AJ69" s="13" t="s">
        <v>0</v>
      </c>
    </row>
    <row r="70" spans="1:36" ht="21.75" customHeight="1" x14ac:dyDescent="0.25">
      <c r="A70" s="8"/>
      <c r="B70" s="171" t="s">
        <v>4</v>
      </c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2"/>
      <c r="P70" s="17">
        <v>74</v>
      </c>
      <c r="Q70" s="97">
        <v>7</v>
      </c>
      <c r="R70" s="98">
        <v>2</v>
      </c>
      <c r="S70" s="19"/>
      <c r="T70" s="18" t="s">
        <v>285</v>
      </c>
      <c r="U70" s="17" t="s">
        <v>3</v>
      </c>
      <c r="V70" s="173"/>
      <c r="W70" s="173"/>
      <c r="X70" s="173"/>
      <c r="Y70" s="173"/>
      <c r="Z70" s="173"/>
      <c r="AA70" s="174"/>
      <c r="AB70" s="108">
        <f>5944-76</f>
        <v>5868</v>
      </c>
      <c r="AC70" s="175"/>
      <c r="AD70" s="175"/>
      <c r="AE70" s="175"/>
      <c r="AF70" s="175"/>
      <c r="AG70" s="175"/>
      <c r="AH70" s="175"/>
      <c r="AI70" s="175"/>
      <c r="AJ70" s="13" t="s">
        <v>0</v>
      </c>
    </row>
    <row r="71" spans="1:36" ht="21.75" customHeight="1" x14ac:dyDescent="0.25">
      <c r="A71" s="8"/>
      <c r="B71" s="171" t="s">
        <v>17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2"/>
      <c r="P71" s="17">
        <v>74</v>
      </c>
      <c r="Q71" s="97">
        <v>7</v>
      </c>
      <c r="R71" s="98">
        <v>2</v>
      </c>
      <c r="S71" s="19"/>
      <c r="T71" s="18" t="s">
        <v>285</v>
      </c>
      <c r="U71" s="17" t="s">
        <v>15</v>
      </c>
      <c r="V71" s="173"/>
      <c r="W71" s="173"/>
      <c r="X71" s="173"/>
      <c r="Y71" s="173"/>
      <c r="Z71" s="173"/>
      <c r="AA71" s="174"/>
      <c r="AB71" s="108">
        <v>3780</v>
      </c>
      <c r="AC71" s="175"/>
      <c r="AD71" s="175"/>
      <c r="AE71" s="175"/>
      <c r="AF71" s="175"/>
      <c r="AG71" s="175"/>
      <c r="AH71" s="175"/>
      <c r="AI71" s="175"/>
      <c r="AJ71" s="13" t="s">
        <v>0</v>
      </c>
    </row>
    <row r="72" spans="1:36" ht="12.75" customHeight="1" x14ac:dyDescent="0.25">
      <c r="A72" s="8"/>
      <c r="B72" s="171" t="s">
        <v>103</v>
      </c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2"/>
      <c r="P72" s="17">
        <v>74</v>
      </c>
      <c r="Q72" s="97">
        <v>7</v>
      </c>
      <c r="R72" s="98">
        <v>2</v>
      </c>
      <c r="S72" s="19"/>
      <c r="T72" s="18" t="s">
        <v>285</v>
      </c>
      <c r="U72" s="17" t="s">
        <v>102</v>
      </c>
      <c r="V72" s="173"/>
      <c r="W72" s="173"/>
      <c r="X72" s="173"/>
      <c r="Y72" s="173"/>
      <c r="Z72" s="173"/>
      <c r="AA72" s="174"/>
      <c r="AB72" s="108">
        <v>363</v>
      </c>
      <c r="AC72" s="175"/>
      <c r="AD72" s="175"/>
      <c r="AE72" s="175"/>
      <c r="AF72" s="175"/>
      <c r="AG72" s="175"/>
      <c r="AH72" s="175"/>
      <c r="AI72" s="175"/>
      <c r="AJ72" s="13" t="s">
        <v>0</v>
      </c>
    </row>
    <row r="73" spans="1:36" ht="63.75" customHeight="1" x14ac:dyDescent="0.25">
      <c r="A73" s="8"/>
      <c r="B73" s="161" t="s">
        <v>284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2"/>
      <c r="P73" s="20">
        <v>74</v>
      </c>
      <c r="Q73" s="95">
        <v>7</v>
      </c>
      <c r="R73" s="96">
        <v>2</v>
      </c>
      <c r="S73" s="19"/>
      <c r="T73" s="21" t="s">
        <v>283</v>
      </c>
      <c r="U73" s="20" t="s">
        <v>0</v>
      </c>
      <c r="V73" s="163"/>
      <c r="W73" s="163"/>
      <c r="X73" s="163"/>
      <c r="Y73" s="163"/>
      <c r="Z73" s="163"/>
      <c r="AA73" s="164"/>
      <c r="AB73" s="107">
        <f>AB74+AB75</f>
        <v>9179</v>
      </c>
      <c r="AC73" s="160"/>
      <c r="AD73" s="160"/>
      <c r="AE73" s="160"/>
      <c r="AF73" s="160"/>
      <c r="AG73" s="160"/>
      <c r="AH73" s="160"/>
      <c r="AI73" s="160"/>
      <c r="AJ73" s="13" t="s">
        <v>0</v>
      </c>
    </row>
    <row r="74" spans="1:36" ht="32.25" customHeight="1" x14ac:dyDescent="0.25">
      <c r="A74" s="8"/>
      <c r="B74" s="171" t="s">
        <v>6</v>
      </c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2"/>
      <c r="P74" s="17">
        <v>74</v>
      </c>
      <c r="Q74" s="97">
        <v>7</v>
      </c>
      <c r="R74" s="98">
        <v>2</v>
      </c>
      <c r="S74" s="19"/>
      <c r="T74" s="18" t="s">
        <v>283</v>
      </c>
      <c r="U74" s="17" t="s">
        <v>5</v>
      </c>
      <c r="V74" s="173"/>
      <c r="W74" s="173"/>
      <c r="X74" s="173"/>
      <c r="Y74" s="173"/>
      <c r="Z74" s="173"/>
      <c r="AA74" s="174"/>
      <c r="AB74" s="108">
        <v>7226</v>
      </c>
      <c r="AC74" s="175"/>
      <c r="AD74" s="175"/>
      <c r="AE74" s="175"/>
      <c r="AF74" s="175"/>
      <c r="AG74" s="175"/>
      <c r="AH74" s="175"/>
      <c r="AI74" s="175"/>
      <c r="AJ74" s="13" t="s">
        <v>0</v>
      </c>
    </row>
    <row r="75" spans="1:36" ht="21.75" customHeight="1" x14ac:dyDescent="0.25">
      <c r="A75" s="8"/>
      <c r="B75" s="171" t="s">
        <v>17</v>
      </c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  <c r="O75" s="172"/>
      <c r="P75" s="17">
        <v>74</v>
      </c>
      <c r="Q75" s="97">
        <v>7</v>
      </c>
      <c r="R75" s="98">
        <v>2</v>
      </c>
      <c r="S75" s="19"/>
      <c r="T75" s="18" t="s">
        <v>283</v>
      </c>
      <c r="U75" s="17" t="s">
        <v>15</v>
      </c>
      <c r="V75" s="173"/>
      <c r="W75" s="173"/>
      <c r="X75" s="173"/>
      <c r="Y75" s="173"/>
      <c r="Z75" s="173"/>
      <c r="AA75" s="174"/>
      <c r="AB75" s="108">
        <v>1953</v>
      </c>
      <c r="AC75" s="175"/>
      <c r="AD75" s="175"/>
      <c r="AE75" s="175"/>
      <c r="AF75" s="175"/>
      <c r="AG75" s="175"/>
      <c r="AH75" s="175"/>
      <c r="AI75" s="175"/>
      <c r="AJ75" s="13" t="s">
        <v>0</v>
      </c>
    </row>
    <row r="76" spans="1:36" ht="32.25" customHeight="1" x14ac:dyDescent="0.25">
      <c r="A76" s="8"/>
      <c r="B76" s="161" t="s">
        <v>265</v>
      </c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2"/>
      <c r="P76" s="20">
        <v>74</v>
      </c>
      <c r="Q76" s="95">
        <v>7</v>
      </c>
      <c r="R76" s="96">
        <v>2</v>
      </c>
      <c r="S76" s="19"/>
      <c r="T76" s="21" t="s">
        <v>282</v>
      </c>
      <c r="U76" s="20" t="s">
        <v>0</v>
      </c>
      <c r="V76" s="163"/>
      <c r="W76" s="163"/>
      <c r="X76" s="163"/>
      <c r="Y76" s="163"/>
      <c r="Z76" s="163"/>
      <c r="AA76" s="164"/>
      <c r="AB76" s="107">
        <f>AB77+AB78</f>
        <v>39</v>
      </c>
      <c r="AC76" s="160"/>
      <c r="AD76" s="160"/>
      <c r="AE76" s="160"/>
      <c r="AF76" s="160"/>
      <c r="AG76" s="160"/>
      <c r="AH76" s="160"/>
      <c r="AI76" s="160"/>
      <c r="AJ76" s="13" t="s">
        <v>0</v>
      </c>
    </row>
    <row r="77" spans="1:36" ht="21.75" customHeight="1" x14ac:dyDescent="0.25">
      <c r="A77" s="8"/>
      <c r="B77" s="171" t="s">
        <v>4</v>
      </c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2"/>
      <c r="P77" s="17">
        <v>74</v>
      </c>
      <c r="Q77" s="97">
        <v>7</v>
      </c>
      <c r="R77" s="98">
        <v>2</v>
      </c>
      <c r="S77" s="19"/>
      <c r="T77" s="18" t="s">
        <v>282</v>
      </c>
      <c r="U77" s="17" t="s">
        <v>3</v>
      </c>
      <c r="V77" s="173"/>
      <c r="W77" s="173"/>
      <c r="X77" s="173"/>
      <c r="Y77" s="173"/>
      <c r="Z77" s="173"/>
      <c r="AA77" s="174"/>
      <c r="AB77" s="108">
        <v>29</v>
      </c>
      <c r="AC77" s="175"/>
      <c r="AD77" s="175"/>
      <c r="AE77" s="175"/>
      <c r="AF77" s="175"/>
      <c r="AG77" s="175"/>
      <c r="AH77" s="175"/>
      <c r="AI77" s="175"/>
      <c r="AJ77" s="13" t="s">
        <v>0</v>
      </c>
    </row>
    <row r="78" spans="1:36" ht="21.75" customHeight="1" x14ac:dyDescent="0.25">
      <c r="A78" s="8"/>
      <c r="B78" s="171" t="s">
        <v>17</v>
      </c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2"/>
      <c r="P78" s="17">
        <v>74</v>
      </c>
      <c r="Q78" s="97">
        <v>7</v>
      </c>
      <c r="R78" s="98">
        <v>2</v>
      </c>
      <c r="S78" s="19"/>
      <c r="T78" s="18" t="s">
        <v>282</v>
      </c>
      <c r="U78" s="17" t="s">
        <v>15</v>
      </c>
      <c r="V78" s="173"/>
      <c r="W78" s="173"/>
      <c r="X78" s="173"/>
      <c r="Y78" s="173"/>
      <c r="Z78" s="173"/>
      <c r="AA78" s="174"/>
      <c r="AB78" s="108">
        <v>10</v>
      </c>
      <c r="AC78" s="175"/>
      <c r="AD78" s="175"/>
      <c r="AE78" s="175"/>
      <c r="AF78" s="175"/>
      <c r="AG78" s="175"/>
      <c r="AH78" s="175"/>
      <c r="AI78" s="175"/>
      <c r="AJ78" s="13" t="s">
        <v>0</v>
      </c>
    </row>
    <row r="79" spans="1:36" ht="32.25" customHeight="1" x14ac:dyDescent="0.25">
      <c r="A79" s="8"/>
      <c r="B79" s="161" t="s">
        <v>267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2"/>
      <c r="P79" s="20">
        <v>74</v>
      </c>
      <c r="Q79" s="95">
        <v>7</v>
      </c>
      <c r="R79" s="96">
        <v>2</v>
      </c>
      <c r="S79" s="19"/>
      <c r="T79" s="21" t="s">
        <v>266</v>
      </c>
      <c r="U79" s="20" t="s">
        <v>0</v>
      </c>
      <c r="V79" s="163"/>
      <c r="W79" s="163"/>
      <c r="X79" s="163"/>
      <c r="Y79" s="163"/>
      <c r="Z79" s="163"/>
      <c r="AA79" s="164"/>
      <c r="AB79" s="107">
        <f>AB80</f>
        <v>2127</v>
      </c>
      <c r="AC79" s="160"/>
      <c r="AD79" s="160"/>
      <c r="AE79" s="160"/>
      <c r="AF79" s="160"/>
      <c r="AG79" s="160"/>
      <c r="AH79" s="160"/>
      <c r="AI79" s="160"/>
      <c r="AJ79" s="13" t="s">
        <v>0</v>
      </c>
    </row>
    <row r="80" spans="1:36" ht="21.75" customHeight="1" x14ac:dyDescent="0.25">
      <c r="A80" s="8"/>
      <c r="B80" s="171" t="s">
        <v>4</v>
      </c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2"/>
      <c r="P80" s="17">
        <v>74</v>
      </c>
      <c r="Q80" s="97">
        <v>7</v>
      </c>
      <c r="R80" s="98">
        <v>2</v>
      </c>
      <c r="S80" s="19"/>
      <c r="T80" s="18" t="s">
        <v>266</v>
      </c>
      <c r="U80" s="17" t="s">
        <v>3</v>
      </c>
      <c r="V80" s="173"/>
      <c r="W80" s="173"/>
      <c r="X80" s="173"/>
      <c r="Y80" s="173"/>
      <c r="Z80" s="173"/>
      <c r="AA80" s="174"/>
      <c r="AB80" s="108">
        <v>2127</v>
      </c>
      <c r="AC80" s="175"/>
      <c r="AD80" s="175"/>
      <c r="AE80" s="175"/>
      <c r="AF80" s="175"/>
      <c r="AG80" s="175"/>
      <c r="AH80" s="175"/>
      <c r="AI80" s="175"/>
      <c r="AJ80" s="13" t="s">
        <v>0</v>
      </c>
    </row>
    <row r="81" spans="1:36" ht="42.75" customHeight="1" x14ac:dyDescent="0.25">
      <c r="A81" s="8"/>
      <c r="B81" s="161" t="s">
        <v>255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2"/>
      <c r="P81" s="20">
        <v>74</v>
      </c>
      <c r="Q81" s="95">
        <v>7</v>
      </c>
      <c r="R81" s="96">
        <v>2</v>
      </c>
      <c r="S81" s="19"/>
      <c r="T81" s="21" t="s">
        <v>254</v>
      </c>
      <c r="U81" s="20" t="s">
        <v>0</v>
      </c>
      <c r="V81" s="163"/>
      <c r="W81" s="163"/>
      <c r="X81" s="163"/>
      <c r="Y81" s="163"/>
      <c r="Z81" s="163"/>
      <c r="AA81" s="164"/>
      <c r="AB81" s="107">
        <f>AB82+AB83</f>
        <v>33</v>
      </c>
      <c r="AC81" s="160"/>
      <c r="AD81" s="160"/>
      <c r="AE81" s="160"/>
      <c r="AF81" s="160"/>
      <c r="AG81" s="160"/>
      <c r="AH81" s="160"/>
      <c r="AI81" s="160"/>
      <c r="AJ81" s="13" t="s">
        <v>0</v>
      </c>
    </row>
    <row r="82" spans="1:36" ht="20.399999999999999" customHeight="1" x14ac:dyDescent="0.25">
      <c r="A82" s="8"/>
      <c r="B82" s="171" t="s">
        <v>4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2"/>
      <c r="P82" s="17">
        <v>74</v>
      </c>
      <c r="Q82" s="97">
        <v>7</v>
      </c>
      <c r="R82" s="98">
        <v>2</v>
      </c>
      <c r="S82" s="19"/>
      <c r="T82" s="18" t="s">
        <v>254</v>
      </c>
      <c r="U82" s="17">
        <v>200</v>
      </c>
      <c r="V82" s="173"/>
      <c r="W82" s="173"/>
      <c r="X82" s="173"/>
      <c r="Y82" s="173"/>
      <c r="Z82" s="173"/>
      <c r="AA82" s="174"/>
      <c r="AB82" s="108">
        <v>15</v>
      </c>
      <c r="AC82" s="175"/>
      <c r="AD82" s="175"/>
      <c r="AE82" s="175"/>
      <c r="AF82" s="175"/>
      <c r="AG82" s="175"/>
      <c r="AH82" s="175"/>
      <c r="AI82" s="175"/>
      <c r="AJ82" s="13" t="s">
        <v>0</v>
      </c>
    </row>
    <row r="83" spans="1:36" ht="21.75" customHeight="1" x14ac:dyDescent="0.25">
      <c r="A83" s="8"/>
      <c r="B83" s="171" t="s">
        <v>40</v>
      </c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2"/>
      <c r="P83" s="17">
        <v>74</v>
      </c>
      <c r="Q83" s="97">
        <v>7</v>
      </c>
      <c r="R83" s="98">
        <v>2</v>
      </c>
      <c r="S83" s="19"/>
      <c r="T83" s="18" t="s">
        <v>254</v>
      </c>
      <c r="U83" s="17">
        <v>300</v>
      </c>
      <c r="V83" s="173"/>
      <c r="W83" s="173"/>
      <c r="X83" s="173"/>
      <c r="Y83" s="173"/>
      <c r="Z83" s="173"/>
      <c r="AA83" s="174"/>
      <c r="AB83" s="108">
        <v>18</v>
      </c>
      <c r="AC83" s="175"/>
      <c r="AD83" s="175"/>
      <c r="AE83" s="175"/>
      <c r="AF83" s="175"/>
      <c r="AG83" s="175"/>
      <c r="AH83" s="175"/>
      <c r="AI83" s="175"/>
      <c r="AJ83" s="13" t="s">
        <v>0</v>
      </c>
    </row>
    <row r="84" spans="1:36" ht="53.25" customHeight="1" x14ac:dyDescent="0.25">
      <c r="A84" s="8"/>
      <c r="B84" s="161" t="s">
        <v>281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2"/>
      <c r="P84" s="20">
        <v>74</v>
      </c>
      <c r="Q84" s="95">
        <v>7</v>
      </c>
      <c r="R84" s="96">
        <v>2</v>
      </c>
      <c r="S84" s="19"/>
      <c r="T84" s="21" t="s">
        <v>280</v>
      </c>
      <c r="U84" s="20" t="s">
        <v>0</v>
      </c>
      <c r="V84" s="163"/>
      <c r="W84" s="163"/>
      <c r="X84" s="163"/>
      <c r="Y84" s="163"/>
      <c r="Z84" s="163"/>
      <c r="AA84" s="164"/>
      <c r="AB84" s="107">
        <f>AB85+AB86+AB87+AB88</f>
        <v>101130</v>
      </c>
      <c r="AC84" s="160"/>
      <c r="AD84" s="160"/>
      <c r="AE84" s="160"/>
      <c r="AF84" s="160"/>
      <c r="AG84" s="160"/>
      <c r="AH84" s="160"/>
      <c r="AI84" s="160"/>
      <c r="AJ84" s="13" t="s">
        <v>0</v>
      </c>
    </row>
    <row r="85" spans="1:36" ht="32.25" customHeight="1" x14ac:dyDescent="0.25">
      <c r="A85" s="8"/>
      <c r="B85" s="171" t="s">
        <v>6</v>
      </c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2"/>
      <c r="P85" s="17">
        <v>74</v>
      </c>
      <c r="Q85" s="97">
        <v>7</v>
      </c>
      <c r="R85" s="98">
        <v>2</v>
      </c>
      <c r="S85" s="19"/>
      <c r="T85" s="18" t="s">
        <v>280</v>
      </c>
      <c r="U85" s="17" t="s">
        <v>5</v>
      </c>
      <c r="V85" s="173"/>
      <c r="W85" s="173"/>
      <c r="X85" s="173"/>
      <c r="Y85" s="173"/>
      <c r="Z85" s="173"/>
      <c r="AA85" s="174"/>
      <c r="AB85" s="108">
        <v>70383.199999999997</v>
      </c>
      <c r="AC85" s="175"/>
      <c r="AD85" s="175"/>
      <c r="AE85" s="175"/>
      <c r="AF85" s="175"/>
      <c r="AG85" s="175"/>
      <c r="AH85" s="175"/>
      <c r="AI85" s="175"/>
      <c r="AJ85" s="13" t="s">
        <v>0</v>
      </c>
    </row>
    <row r="86" spans="1:36" ht="21.75" customHeight="1" x14ac:dyDescent="0.25">
      <c r="A86" s="8"/>
      <c r="B86" s="171" t="s">
        <v>4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2"/>
      <c r="P86" s="17">
        <v>74</v>
      </c>
      <c r="Q86" s="97">
        <v>7</v>
      </c>
      <c r="R86" s="98">
        <v>2</v>
      </c>
      <c r="S86" s="19"/>
      <c r="T86" s="18" t="s">
        <v>280</v>
      </c>
      <c r="U86" s="17" t="s">
        <v>3</v>
      </c>
      <c r="V86" s="173"/>
      <c r="W86" s="173"/>
      <c r="X86" s="173"/>
      <c r="Y86" s="173"/>
      <c r="Z86" s="173"/>
      <c r="AA86" s="174"/>
      <c r="AB86" s="108">
        <v>1097</v>
      </c>
      <c r="AC86" s="175"/>
      <c r="AD86" s="175"/>
      <c r="AE86" s="175"/>
      <c r="AF86" s="175"/>
      <c r="AG86" s="175"/>
      <c r="AH86" s="175"/>
      <c r="AI86" s="175"/>
      <c r="AJ86" s="13" t="s">
        <v>0</v>
      </c>
    </row>
    <row r="87" spans="1:36" ht="12.75" customHeight="1" x14ac:dyDescent="0.25">
      <c r="A87" s="8"/>
      <c r="B87" s="171" t="s">
        <v>40</v>
      </c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2"/>
      <c r="P87" s="17">
        <v>74</v>
      </c>
      <c r="Q87" s="97">
        <v>7</v>
      </c>
      <c r="R87" s="98">
        <v>2</v>
      </c>
      <c r="S87" s="19"/>
      <c r="T87" s="18" t="s">
        <v>280</v>
      </c>
      <c r="U87" s="17" t="s">
        <v>38</v>
      </c>
      <c r="V87" s="173"/>
      <c r="W87" s="173"/>
      <c r="X87" s="173"/>
      <c r="Y87" s="173"/>
      <c r="Z87" s="173"/>
      <c r="AA87" s="174"/>
      <c r="AB87" s="108">
        <v>133</v>
      </c>
      <c r="AC87" s="175"/>
      <c r="AD87" s="175"/>
      <c r="AE87" s="175"/>
      <c r="AF87" s="175"/>
      <c r="AG87" s="175"/>
      <c r="AH87" s="175"/>
      <c r="AI87" s="175"/>
      <c r="AJ87" s="13" t="s">
        <v>0</v>
      </c>
    </row>
    <row r="88" spans="1:36" ht="21.75" customHeight="1" x14ac:dyDescent="0.25">
      <c r="A88" s="8"/>
      <c r="B88" s="171" t="s">
        <v>17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2"/>
      <c r="P88" s="17">
        <v>74</v>
      </c>
      <c r="Q88" s="97">
        <v>7</v>
      </c>
      <c r="R88" s="98">
        <v>2</v>
      </c>
      <c r="S88" s="19"/>
      <c r="T88" s="18" t="s">
        <v>280</v>
      </c>
      <c r="U88" s="17" t="s">
        <v>15</v>
      </c>
      <c r="V88" s="173"/>
      <c r="W88" s="173"/>
      <c r="X88" s="173"/>
      <c r="Y88" s="173"/>
      <c r="Z88" s="173"/>
      <c r="AA88" s="174"/>
      <c r="AB88" s="108">
        <f>28684.8+832</f>
        <v>29516.799999999999</v>
      </c>
      <c r="AC88" s="175"/>
      <c r="AD88" s="175"/>
      <c r="AE88" s="175"/>
      <c r="AF88" s="175"/>
      <c r="AG88" s="175"/>
      <c r="AH88" s="175"/>
      <c r="AI88" s="175"/>
      <c r="AJ88" s="13" t="s">
        <v>0</v>
      </c>
    </row>
    <row r="89" spans="1:36" ht="32.25" customHeight="1" x14ac:dyDescent="0.25">
      <c r="A89" s="8"/>
      <c r="B89" s="161" t="s">
        <v>340</v>
      </c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2"/>
      <c r="P89" s="20">
        <v>74</v>
      </c>
      <c r="Q89" s="95">
        <v>7</v>
      </c>
      <c r="R89" s="96">
        <v>2</v>
      </c>
      <c r="S89" s="19"/>
      <c r="T89" s="21" t="s">
        <v>341</v>
      </c>
      <c r="U89" s="20" t="s">
        <v>0</v>
      </c>
      <c r="V89" s="163"/>
      <c r="W89" s="163"/>
      <c r="X89" s="163"/>
      <c r="Y89" s="163"/>
      <c r="Z89" s="163"/>
      <c r="AA89" s="164"/>
      <c r="AB89" s="107">
        <f>AB90+AB91</f>
        <v>764</v>
      </c>
      <c r="AC89" s="160"/>
      <c r="AD89" s="160"/>
      <c r="AE89" s="160"/>
      <c r="AF89" s="160"/>
      <c r="AG89" s="160"/>
      <c r="AH89" s="160"/>
      <c r="AI89" s="160"/>
      <c r="AJ89" s="13" t="s">
        <v>0</v>
      </c>
    </row>
    <row r="90" spans="1:36" ht="21.75" customHeight="1" x14ac:dyDescent="0.25">
      <c r="A90" s="8"/>
      <c r="B90" s="171" t="s">
        <v>4</v>
      </c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2"/>
      <c r="P90" s="17">
        <v>74</v>
      </c>
      <c r="Q90" s="97">
        <v>7</v>
      </c>
      <c r="R90" s="98">
        <v>2</v>
      </c>
      <c r="S90" s="19"/>
      <c r="T90" s="18" t="s">
        <v>341</v>
      </c>
      <c r="U90" s="17" t="s">
        <v>3</v>
      </c>
      <c r="V90" s="173"/>
      <c r="W90" s="173"/>
      <c r="X90" s="173"/>
      <c r="Y90" s="173"/>
      <c r="Z90" s="173"/>
      <c r="AA90" s="174"/>
      <c r="AB90" s="108">
        <v>387.4</v>
      </c>
      <c r="AC90" s="175"/>
      <c r="AD90" s="175"/>
      <c r="AE90" s="175"/>
      <c r="AF90" s="175"/>
      <c r="AG90" s="175"/>
      <c r="AH90" s="175"/>
      <c r="AI90" s="175"/>
      <c r="AJ90" s="13" t="s">
        <v>0</v>
      </c>
    </row>
    <row r="91" spans="1:36" ht="21.75" customHeight="1" x14ac:dyDescent="0.25">
      <c r="A91" s="8"/>
      <c r="B91" s="171" t="s">
        <v>17</v>
      </c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2"/>
      <c r="P91" s="17">
        <v>74</v>
      </c>
      <c r="Q91" s="97">
        <v>7</v>
      </c>
      <c r="R91" s="98">
        <v>2</v>
      </c>
      <c r="S91" s="19"/>
      <c r="T91" s="18" t="s">
        <v>341</v>
      </c>
      <c r="U91" s="17" t="s">
        <v>15</v>
      </c>
      <c r="V91" s="173"/>
      <c r="W91" s="173"/>
      <c r="X91" s="173"/>
      <c r="Y91" s="173"/>
      <c r="Z91" s="173"/>
      <c r="AA91" s="174"/>
      <c r="AB91" s="108">
        <v>376.6</v>
      </c>
      <c r="AC91" s="175"/>
      <c r="AD91" s="175"/>
      <c r="AE91" s="175"/>
      <c r="AF91" s="175"/>
      <c r="AG91" s="175"/>
      <c r="AH91" s="175"/>
      <c r="AI91" s="175"/>
      <c r="AJ91" s="13" t="s">
        <v>0</v>
      </c>
    </row>
    <row r="92" spans="1:36" ht="32.25" customHeight="1" x14ac:dyDescent="0.25">
      <c r="A92" s="8"/>
      <c r="B92" s="161" t="s">
        <v>279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2"/>
      <c r="P92" s="20">
        <v>74</v>
      </c>
      <c r="Q92" s="95">
        <v>7</v>
      </c>
      <c r="R92" s="96">
        <v>2</v>
      </c>
      <c r="S92" s="19"/>
      <c r="T92" s="21" t="s">
        <v>278</v>
      </c>
      <c r="U92" s="20" t="s">
        <v>0</v>
      </c>
      <c r="V92" s="163"/>
      <c r="W92" s="163"/>
      <c r="X92" s="163"/>
      <c r="Y92" s="163"/>
      <c r="Z92" s="163"/>
      <c r="AA92" s="164"/>
      <c r="AB92" s="107">
        <f>AB93+AB94</f>
        <v>4731</v>
      </c>
      <c r="AC92" s="160"/>
      <c r="AD92" s="160"/>
      <c r="AE92" s="160"/>
      <c r="AF92" s="160"/>
      <c r="AG92" s="160"/>
      <c r="AH92" s="160"/>
      <c r="AI92" s="160"/>
      <c r="AJ92" s="13" t="s">
        <v>0</v>
      </c>
    </row>
    <row r="93" spans="1:36" ht="21.75" customHeight="1" x14ac:dyDescent="0.25">
      <c r="A93" s="8"/>
      <c r="B93" s="171" t="s">
        <v>4</v>
      </c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2"/>
      <c r="P93" s="17">
        <v>74</v>
      </c>
      <c r="Q93" s="97">
        <v>7</v>
      </c>
      <c r="R93" s="98">
        <v>2</v>
      </c>
      <c r="S93" s="19"/>
      <c r="T93" s="18" t="s">
        <v>278</v>
      </c>
      <c r="U93" s="17" t="s">
        <v>3</v>
      </c>
      <c r="V93" s="173"/>
      <c r="W93" s="173"/>
      <c r="X93" s="173"/>
      <c r="Y93" s="173"/>
      <c r="Z93" s="173"/>
      <c r="AA93" s="174"/>
      <c r="AB93" s="108">
        <v>1712.7</v>
      </c>
      <c r="AC93" s="175"/>
      <c r="AD93" s="175"/>
      <c r="AE93" s="175"/>
      <c r="AF93" s="175"/>
      <c r="AG93" s="175"/>
      <c r="AH93" s="175"/>
      <c r="AI93" s="175"/>
      <c r="AJ93" s="13" t="s">
        <v>0</v>
      </c>
    </row>
    <row r="94" spans="1:36" ht="21" customHeight="1" x14ac:dyDescent="0.25">
      <c r="A94" s="8"/>
      <c r="B94" s="171" t="s">
        <v>17</v>
      </c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2"/>
      <c r="P94" s="17">
        <v>74</v>
      </c>
      <c r="Q94" s="97">
        <v>7</v>
      </c>
      <c r="R94" s="98">
        <v>2</v>
      </c>
      <c r="S94" s="19"/>
      <c r="T94" s="18" t="s">
        <v>278</v>
      </c>
      <c r="U94" s="17" t="s">
        <v>15</v>
      </c>
      <c r="V94" s="173"/>
      <c r="W94" s="173"/>
      <c r="X94" s="173"/>
      <c r="Y94" s="173"/>
      <c r="Z94" s="173"/>
      <c r="AA94" s="174"/>
      <c r="AB94" s="108">
        <v>3018.3</v>
      </c>
      <c r="AC94" s="175"/>
      <c r="AD94" s="175"/>
      <c r="AE94" s="175"/>
      <c r="AF94" s="175"/>
      <c r="AG94" s="175"/>
      <c r="AH94" s="175"/>
      <c r="AI94" s="175"/>
      <c r="AJ94" s="13" t="s">
        <v>0</v>
      </c>
    </row>
    <row r="95" spans="1:36" ht="1.2" hidden="1" customHeight="1" x14ac:dyDescent="0.25">
      <c r="A95" s="8"/>
      <c r="B95" s="161" t="s">
        <v>272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2"/>
      <c r="P95" s="20">
        <v>74</v>
      </c>
      <c r="Q95" s="95">
        <v>7</v>
      </c>
      <c r="R95" s="96">
        <v>2</v>
      </c>
      <c r="S95" s="19"/>
      <c r="T95" s="21" t="s">
        <v>277</v>
      </c>
      <c r="U95" s="20" t="s">
        <v>0</v>
      </c>
      <c r="V95" s="163"/>
      <c r="W95" s="163"/>
      <c r="X95" s="163"/>
      <c r="Y95" s="163"/>
      <c r="Z95" s="163"/>
      <c r="AA95" s="164"/>
      <c r="AB95" s="107">
        <f>AB96</f>
        <v>0</v>
      </c>
      <c r="AC95" s="160"/>
      <c r="AD95" s="160"/>
      <c r="AE95" s="160"/>
      <c r="AF95" s="160"/>
      <c r="AG95" s="160"/>
      <c r="AH95" s="160"/>
      <c r="AI95" s="160"/>
      <c r="AJ95" s="13" t="s">
        <v>0</v>
      </c>
    </row>
    <row r="96" spans="1:36" ht="31.95" hidden="1" customHeight="1" x14ac:dyDescent="0.25">
      <c r="A96" s="8"/>
      <c r="B96" s="171" t="s">
        <v>6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2"/>
      <c r="P96" s="17">
        <v>74</v>
      </c>
      <c r="Q96" s="97">
        <v>7</v>
      </c>
      <c r="R96" s="98">
        <v>2</v>
      </c>
      <c r="S96" s="19"/>
      <c r="T96" s="18" t="s">
        <v>277</v>
      </c>
      <c r="U96" s="17" t="s">
        <v>5</v>
      </c>
      <c r="V96" s="173"/>
      <c r="W96" s="173"/>
      <c r="X96" s="173"/>
      <c r="Y96" s="173"/>
      <c r="Z96" s="173"/>
      <c r="AA96" s="174"/>
      <c r="AB96" s="108">
        <v>0</v>
      </c>
      <c r="AC96" s="175"/>
      <c r="AD96" s="175"/>
      <c r="AE96" s="175"/>
      <c r="AF96" s="175"/>
      <c r="AG96" s="175"/>
      <c r="AH96" s="175"/>
      <c r="AI96" s="175"/>
      <c r="AJ96" s="13" t="s">
        <v>0</v>
      </c>
    </row>
    <row r="97" spans="1:36" ht="21.6" hidden="1" customHeight="1" x14ac:dyDescent="0.25">
      <c r="A97" s="8"/>
      <c r="B97" s="161" t="s">
        <v>276</v>
      </c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2"/>
      <c r="P97" s="20">
        <v>74</v>
      </c>
      <c r="Q97" s="95">
        <v>7</v>
      </c>
      <c r="R97" s="96">
        <v>2</v>
      </c>
      <c r="S97" s="19"/>
      <c r="T97" s="21" t="s">
        <v>275</v>
      </c>
      <c r="U97" s="20" t="s">
        <v>0</v>
      </c>
      <c r="V97" s="163"/>
      <c r="W97" s="163"/>
      <c r="X97" s="163"/>
      <c r="Y97" s="163"/>
      <c r="Z97" s="163"/>
      <c r="AA97" s="164"/>
      <c r="AB97" s="107">
        <f>AB98</f>
        <v>0</v>
      </c>
      <c r="AC97" s="160"/>
      <c r="AD97" s="160"/>
      <c r="AE97" s="160"/>
      <c r="AF97" s="160"/>
      <c r="AG97" s="160"/>
      <c r="AH97" s="160"/>
      <c r="AI97" s="160"/>
      <c r="AJ97" s="13" t="s">
        <v>0</v>
      </c>
    </row>
    <row r="98" spans="1:36" ht="21.6" hidden="1" customHeight="1" x14ac:dyDescent="0.25">
      <c r="A98" s="8"/>
      <c r="B98" s="171" t="s">
        <v>4</v>
      </c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2"/>
      <c r="P98" s="17">
        <v>74</v>
      </c>
      <c r="Q98" s="97">
        <v>7</v>
      </c>
      <c r="R98" s="98">
        <v>2</v>
      </c>
      <c r="S98" s="19"/>
      <c r="T98" s="18" t="s">
        <v>275</v>
      </c>
      <c r="U98" s="17" t="s">
        <v>3</v>
      </c>
      <c r="V98" s="173"/>
      <c r="W98" s="173"/>
      <c r="X98" s="173"/>
      <c r="Y98" s="173"/>
      <c r="Z98" s="173"/>
      <c r="AA98" s="174"/>
      <c r="AB98" s="108">
        <v>0</v>
      </c>
      <c r="AC98" s="175"/>
      <c r="AD98" s="175"/>
      <c r="AE98" s="175"/>
      <c r="AF98" s="175"/>
      <c r="AG98" s="175"/>
      <c r="AH98" s="175"/>
      <c r="AI98" s="175"/>
      <c r="AJ98" s="13" t="s">
        <v>0</v>
      </c>
    </row>
    <row r="99" spans="1:36" ht="32.25" customHeight="1" x14ac:dyDescent="0.25">
      <c r="A99" s="8"/>
      <c r="B99" s="161" t="s">
        <v>274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2"/>
      <c r="P99" s="20">
        <v>74</v>
      </c>
      <c r="Q99" s="95">
        <v>7</v>
      </c>
      <c r="R99" s="96">
        <v>2</v>
      </c>
      <c r="S99" s="19"/>
      <c r="T99" s="21" t="s">
        <v>273</v>
      </c>
      <c r="U99" s="20" t="s">
        <v>0</v>
      </c>
      <c r="V99" s="163"/>
      <c r="W99" s="163"/>
      <c r="X99" s="163"/>
      <c r="Y99" s="163"/>
      <c r="Z99" s="163"/>
      <c r="AA99" s="164"/>
      <c r="AB99" s="107">
        <f>AB100+AB101</f>
        <v>4349</v>
      </c>
      <c r="AC99" s="160"/>
      <c r="AD99" s="160"/>
      <c r="AE99" s="160"/>
      <c r="AF99" s="160"/>
      <c r="AG99" s="160"/>
      <c r="AH99" s="160"/>
      <c r="AI99" s="160"/>
      <c r="AJ99" s="13" t="s">
        <v>0</v>
      </c>
    </row>
    <row r="100" spans="1:36" ht="21.75" customHeight="1" x14ac:dyDescent="0.25">
      <c r="A100" s="8"/>
      <c r="B100" s="171" t="s">
        <v>4</v>
      </c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2"/>
      <c r="P100" s="17">
        <v>74</v>
      </c>
      <c r="Q100" s="97">
        <v>7</v>
      </c>
      <c r="R100" s="98">
        <v>2</v>
      </c>
      <c r="S100" s="19"/>
      <c r="T100" s="18" t="s">
        <v>273</v>
      </c>
      <c r="U100" s="17" t="s">
        <v>3</v>
      </c>
      <c r="V100" s="173"/>
      <c r="W100" s="173"/>
      <c r="X100" s="173"/>
      <c r="Y100" s="173"/>
      <c r="Z100" s="173"/>
      <c r="AA100" s="174"/>
      <c r="AB100" s="108">
        <v>3981</v>
      </c>
      <c r="AC100" s="175"/>
      <c r="AD100" s="175"/>
      <c r="AE100" s="175"/>
      <c r="AF100" s="175"/>
      <c r="AG100" s="175"/>
      <c r="AH100" s="175"/>
      <c r="AI100" s="175"/>
      <c r="AJ100" s="13" t="s">
        <v>0</v>
      </c>
    </row>
    <row r="101" spans="1:36" ht="21.75" customHeight="1" x14ac:dyDescent="0.25">
      <c r="A101" s="8"/>
      <c r="B101" s="171" t="s">
        <v>17</v>
      </c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2"/>
      <c r="P101" s="17">
        <v>74</v>
      </c>
      <c r="Q101" s="97">
        <v>7</v>
      </c>
      <c r="R101" s="98">
        <v>2</v>
      </c>
      <c r="S101" s="19"/>
      <c r="T101" s="18" t="s">
        <v>273</v>
      </c>
      <c r="U101" s="17" t="s">
        <v>15</v>
      </c>
      <c r="V101" s="173"/>
      <c r="W101" s="173"/>
      <c r="X101" s="173"/>
      <c r="Y101" s="173"/>
      <c r="Z101" s="173"/>
      <c r="AA101" s="174"/>
      <c r="AB101" s="108">
        <v>368</v>
      </c>
      <c r="AC101" s="175"/>
      <c r="AD101" s="175"/>
      <c r="AE101" s="175"/>
      <c r="AF101" s="175"/>
      <c r="AG101" s="175"/>
      <c r="AH101" s="175"/>
      <c r="AI101" s="175"/>
      <c r="AJ101" s="13" t="s">
        <v>0</v>
      </c>
    </row>
    <row r="102" spans="1:36" ht="42.75" customHeight="1" x14ac:dyDescent="0.25">
      <c r="A102" s="8"/>
      <c r="B102" s="161" t="s">
        <v>236</v>
      </c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2"/>
      <c r="P102" s="20">
        <v>74</v>
      </c>
      <c r="Q102" s="95">
        <v>7</v>
      </c>
      <c r="R102" s="96">
        <v>2</v>
      </c>
      <c r="S102" s="19"/>
      <c r="T102" s="21" t="s">
        <v>235</v>
      </c>
      <c r="U102" s="20" t="s">
        <v>0</v>
      </c>
      <c r="V102" s="163"/>
      <c r="W102" s="163"/>
      <c r="X102" s="163"/>
      <c r="Y102" s="163"/>
      <c r="Z102" s="163"/>
      <c r="AA102" s="164"/>
      <c r="AB102" s="107">
        <f>AB103</f>
        <v>115</v>
      </c>
      <c r="AC102" s="160"/>
      <c r="AD102" s="160"/>
      <c r="AE102" s="160"/>
      <c r="AF102" s="160"/>
      <c r="AG102" s="160"/>
      <c r="AH102" s="160"/>
      <c r="AI102" s="160"/>
      <c r="AJ102" s="13" t="s">
        <v>0</v>
      </c>
    </row>
    <row r="103" spans="1:36" ht="53.25" customHeight="1" x14ac:dyDescent="0.25">
      <c r="A103" s="8"/>
      <c r="B103" s="161" t="s">
        <v>253</v>
      </c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2"/>
      <c r="P103" s="20">
        <v>74</v>
      </c>
      <c r="Q103" s="95">
        <v>7</v>
      </c>
      <c r="R103" s="96">
        <v>2</v>
      </c>
      <c r="S103" s="19"/>
      <c r="T103" s="21" t="s">
        <v>252</v>
      </c>
      <c r="U103" s="20" t="s">
        <v>0</v>
      </c>
      <c r="V103" s="163"/>
      <c r="W103" s="163"/>
      <c r="X103" s="163"/>
      <c r="Y103" s="163"/>
      <c r="Z103" s="163"/>
      <c r="AA103" s="164"/>
      <c r="AB103" s="107">
        <f>AB104+AB105+AB106</f>
        <v>115</v>
      </c>
      <c r="AC103" s="160"/>
      <c r="AD103" s="160"/>
      <c r="AE103" s="160"/>
      <c r="AF103" s="160"/>
      <c r="AG103" s="160"/>
      <c r="AH103" s="160"/>
      <c r="AI103" s="160"/>
      <c r="AJ103" s="13" t="s">
        <v>0</v>
      </c>
    </row>
    <row r="104" spans="1:36" ht="32.25" customHeight="1" x14ac:dyDescent="0.25">
      <c r="A104" s="8"/>
      <c r="B104" s="171" t="s">
        <v>6</v>
      </c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2"/>
      <c r="P104" s="17">
        <v>74</v>
      </c>
      <c r="Q104" s="97">
        <v>7</v>
      </c>
      <c r="R104" s="98">
        <v>2</v>
      </c>
      <c r="S104" s="19"/>
      <c r="T104" s="18" t="s">
        <v>252</v>
      </c>
      <c r="U104" s="17" t="s">
        <v>5</v>
      </c>
      <c r="V104" s="173"/>
      <c r="W104" s="173"/>
      <c r="X104" s="173"/>
      <c r="Y104" s="173"/>
      <c r="Z104" s="173"/>
      <c r="AA104" s="174"/>
      <c r="AB104" s="108">
        <v>0</v>
      </c>
      <c r="AC104" s="175"/>
      <c r="AD104" s="175"/>
      <c r="AE104" s="175"/>
      <c r="AF104" s="175"/>
      <c r="AG104" s="175"/>
      <c r="AH104" s="175"/>
      <c r="AI104" s="175"/>
      <c r="AJ104" s="13" t="s">
        <v>0</v>
      </c>
    </row>
    <row r="105" spans="1:36" ht="21.75" customHeight="1" x14ac:dyDescent="0.25">
      <c r="A105" s="8"/>
      <c r="B105" s="171" t="s">
        <v>4</v>
      </c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2"/>
      <c r="P105" s="17">
        <v>74</v>
      </c>
      <c r="Q105" s="97">
        <v>7</v>
      </c>
      <c r="R105" s="98">
        <v>2</v>
      </c>
      <c r="S105" s="19"/>
      <c r="T105" s="18" t="s">
        <v>252</v>
      </c>
      <c r="U105" s="17" t="s">
        <v>3</v>
      </c>
      <c r="V105" s="173"/>
      <c r="W105" s="173"/>
      <c r="X105" s="173"/>
      <c r="Y105" s="173"/>
      <c r="Z105" s="173"/>
      <c r="AA105" s="174"/>
      <c r="AB105" s="108">
        <f>45+70</f>
        <v>115</v>
      </c>
      <c r="AC105" s="175"/>
      <c r="AD105" s="175"/>
      <c r="AE105" s="175"/>
      <c r="AF105" s="175"/>
      <c r="AG105" s="175"/>
      <c r="AH105" s="175"/>
      <c r="AI105" s="175"/>
      <c r="AJ105" s="13" t="s">
        <v>0</v>
      </c>
    </row>
    <row r="106" spans="1:36" ht="21.75" customHeight="1" x14ac:dyDescent="0.25">
      <c r="A106" s="8"/>
      <c r="B106" s="171" t="s">
        <v>17</v>
      </c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2"/>
      <c r="P106" s="17">
        <v>74</v>
      </c>
      <c r="Q106" s="97">
        <v>7</v>
      </c>
      <c r="R106" s="98">
        <v>2</v>
      </c>
      <c r="S106" s="19"/>
      <c r="T106" s="18" t="s">
        <v>252</v>
      </c>
      <c r="U106" s="17" t="s">
        <v>15</v>
      </c>
      <c r="V106" s="173"/>
      <c r="W106" s="173"/>
      <c r="X106" s="173"/>
      <c r="Y106" s="173"/>
      <c r="Z106" s="173"/>
      <c r="AA106" s="174"/>
      <c r="AB106" s="108">
        <v>0</v>
      </c>
      <c r="AC106" s="175"/>
      <c r="AD106" s="175"/>
      <c r="AE106" s="175"/>
      <c r="AF106" s="175"/>
      <c r="AG106" s="175"/>
      <c r="AH106" s="175"/>
      <c r="AI106" s="175"/>
      <c r="AJ106" s="13" t="s">
        <v>0</v>
      </c>
    </row>
    <row r="107" spans="1:36" ht="53.25" customHeight="1" x14ac:dyDescent="0.25">
      <c r="A107" s="8"/>
      <c r="B107" s="161" t="s">
        <v>97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2"/>
      <c r="P107" s="20">
        <v>74</v>
      </c>
      <c r="Q107" s="95">
        <v>7</v>
      </c>
      <c r="R107" s="96">
        <v>2</v>
      </c>
      <c r="S107" s="19"/>
      <c r="T107" s="21" t="s">
        <v>96</v>
      </c>
      <c r="U107" s="20" t="s">
        <v>0</v>
      </c>
      <c r="V107" s="163"/>
      <c r="W107" s="163"/>
      <c r="X107" s="163"/>
      <c r="Y107" s="163"/>
      <c r="Z107" s="163"/>
      <c r="AA107" s="164"/>
      <c r="AB107" s="107">
        <f>AB108</f>
        <v>6000</v>
      </c>
      <c r="AC107" s="160"/>
      <c r="AD107" s="160"/>
      <c r="AE107" s="160"/>
      <c r="AF107" s="160"/>
      <c r="AG107" s="160"/>
      <c r="AH107" s="160"/>
      <c r="AI107" s="160"/>
      <c r="AJ107" s="13" t="s">
        <v>0</v>
      </c>
    </row>
    <row r="108" spans="1:36" ht="53.25" customHeight="1" x14ac:dyDescent="0.25">
      <c r="A108" s="8"/>
      <c r="B108" s="161" t="s">
        <v>95</v>
      </c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2"/>
      <c r="P108" s="20">
        <v>74</v>
      </c>
      <c r="Q108" s="95">
        <v>7</v>
      </c>
      <c r="R108" s="96">
        <v>2</v>
      </c>
      <c r="S108" s="19"/>
      <c r="T108" s="21" t="s">
        <v>94</v>
      </c>
      <c r="U108" s="20" t="s">
        <v>0</v>
      </c>
      <c r="V108" s="163"/>
      <c r="W108" s="163"/>
      <c r="X108" s="163"/>
      <c r="Y108" s="163"/>
      <c r="Z108" s="163"/>
      <c r="AA108" s="164"/>
      <c r="AB108" s="107">
        <f>AB109</f>
        <v>6000</v>
      </c>
      <c r="AC108" s="160"/>
      <c r="AD108" s="160"/>
      <c r="AE108" s="160"/>
      <c r="AF108" s="160"/>
      <c r="AG108" s="160"/>
      <c r="AH108" s="160"/>
      <c r="AI108" s="160"/>
      <c r="AJ108" s="13" t="s">
        <v>0</v>
      </c>
    </row>
    <row r="109" spans="1:36" ht="21.75" customHeight="1" x14ac:dyDescent="0.25">
      <c r="A109" s="8"/>
      <c r="B109" s="171" t="s">
        <v>4</v>
      </c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2"/>
      <c r="P109" s="17">
        <v>74</v>
      </c>
      <c r="Q109" s="97">
        <v>7</v>
      </c>
      <c r="R109" s="98">
        <v>2</v>
      </c>
      <c r="S109" s="19"/>
      <c r="T109" s="18" t="s">
        <v>94</v>
      </c>
      <c r="U109" s="17" t="s">
        <v>3</v>
      </c>
      <c r="V109" s="173"/>
      <c r="W109" s="173"/>
      <c r="X109" s="173"/>
      <c r="Y109" s="173"/>
      <c r="Z109" s="173"/>
      <c r="AA109" s="174"/>
      <c r="AB109" s="108">
        <v>6000</v>
      </c>
      <c r="AC109" s="175"/>
      <c r="AD109" s="175"/>
      <c r="AE109" s="175"/>
      <c r="AF109" s="175"/>
      <c r="AG109" s="175"/>
      <c r="AH109" s="175"/>
      <c r="AI109" s="175"/>
      <c r="AJ109" s="13" t="s">
        <v>0</v>
      </c>
    </row>
    <row r="110" spans="1:36" ht="12.75" customHeight="1" x14ac:dyDescent="0.25">
      <c r="A110" s="8"/>
      <c r="B110" s="161" t="s">
        <v>89</v>
      </c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2"/>
      <c r="P110" s="20">
        <v>74</v>
      </c>
      <c r="Q110" s="95">
        <v>7</v>
      </c>
      <c r="R110" s="96">
        <v>3</v>
      </c>
      <c r="S110" s="19"/>
      <c r="T110" s="21">
        <v>0</v>
      </c>
      <c r="U110" s="20">
        <v>0</v>
      </c>
      <c r="V110" s="163"/>
      <c r="W110" s="163"/>
      <c r="X110" s="163"/>
      <c r="Y110" s="163"/>
      <c r="Z110" s="163"/>
      <c r="AA110" s="164"/>
      <c r="AB110" s="107">
        <f>AB111</f>
        <v>4401</v>
      </c>
      <c r="AC110" s="160"/>
      <c r="AD110" s="160"/>
      <c r="AE110" s="160"/>
      <c r="AF110" s="160"/>
      <c r="AG110" s="160"/>
      <c r="AH110" s="160"/>
      <c r="AI110" s="160"/>
      <c r="AJ110" s="13" t="s">
        <v>0</v>
      </c>
    </row>
    <row r="111" spans="1:36" ht="21.75" customHeight="1" x14ac:dyDescent="0.25">
      <c r="A111" s="8"/>
      <c r="B111" s="161" t="s">
        <v>99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2"/>
      <c r="P111" s="20">
        <v>74</v>
      </c>
      <c r="Q111" s="95">
        <v>7</v>
      </c>
      <c r="R111" s="96">
        <v>3</v>
      </c>
      <c r="S111" s="19"/>
      <c r="T111" s="21" t="s">
        <v>98</v>
      </c>
      <c r="U111" s="20" t="s">
        <v>0</v>
      </c>
      <c r="V111" s="163"/>
      <c r="W111" s="163"/>
      <c r="X111" s="163"/>
      <c r="Y111" s="163"/>
      <c r="Z111" s="163"/>
      <c r="AA111" s="164"/>
      <c r="AB111" s="107">
        <f>AB112</f>
        <v>4401</v>
      </c>
      <c r="AC111" s="160"/>
      <c r="AD111" s="160"/>
      <c r="AE111" s="160"/>
      <c r="AF111" s="160"/>
      <c r="AG111" s="160"/>
      <c r="AH111" s="160"/>
      <c r="AI111" s="160"/>
      <c r="AJ111" s="13" t="s">
        <v>0</v>
      </c>
    </row>
    <row r="112" spans="1:36" ht="42.75" customHeight="1" x14ac:dyDescent="0.25">
      <c r="A112" s="8"/>
      <c r="B112" s="161" t="s">
        <v>236</v>
      </c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2"/>
      <c r="P112" s="20">
        <v>74</v>
      </c>
      <c r="Q112" s="95">
        <v>7</v>
      </c>
      <c r="R112" s="96">
        <v>3</v>
      </c>
      <c r="S112" s="19"/>
      <c r="T112" s="21" t="s">
        <v>235</v>
      </c>
      <c r="U112" s="20" t="s">
        <v>0</v>
      </c>
      <c r="V112" s="163"/>
      <c r="W112" s="163"/>
      <c r="X112" s="163"/>
      <c r="Y112" s="163"/>
      <c r="Z112" s="163"/>
      <c r="AA112" s="164"/>
      <c r="AB112" s="107">
        <f>AB113+AB117+AB119+AB121</f>
        <v>4401</v>
      </c>
      <c r="AC112" s="160"/>
      <c r="AD112" s="160"/>
      <c r="AE112" s="160"/>
      <c r="AF112" s="160"/>
      <c r="AG112" s="160"/>
      <c r="AH112" s="160"/>
      <c r="AI112" s="160"/>
      <c r="AJ112" s="13" t="s">
        <v>0</v>
      </c>
    </row>
    <row r="113" spans="1:36" ht="63.75" customHeight="1" x14ac:dyDescent="0.25">
      <c r="A113" s="8"/>
      <c r="B113" s="161" t="s">
        <v>234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2"/>
      <c r="P113" s="20">
        <v>74</v>
      </c>
      <c r="Q113" s="95">
        <v>7</v>
      </c>
      <c r="R113" s="96">
        <v>3</v>
      </c>
      <c r="S113" s="19"/>
      <c r="T113" s="21" t="s">
        <v>233</v>
      </c>
      <c r="U113" s="20" t="s">
        <v>0</v>
      </c>
      <c r="V113" s="163"/>
      <c r="W113" s="163"/>
      <c r="X113" s="163"/>
      <c r="Y113" s="163"/>
      <c r="Z113" s="163"/>
      <c r="AA113" s="164"/>
      <c r="AB113" s="107">
        <f>AB114+AB115+AB116</f>
        <v>4233</v>
      </c>
      <c r="AC113" s="160"/>
      <c r="AD113" s="160"/>
      <c r="AE113" s="160"/>
      <c r="AF113" s="160"/>
      <c r="AG113" s="160"/>
      <c r="AH113" s="160"/>
      <c r="AI113" s="160"/>
      <c r="AJ113" s="13" t="s">
        <v>0</v>
      </c>
    </row>
    <row r="114" spans="1:36" ht="32.25" customHeight="1" x14ac:dyDescent="0.25">
      <c r="A114" s="8"/>
      <c r="B114" s="171" t="s">
        <v>6</v>
      </c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2"/>
      <c r="P114" s="17">
        <v>74</v>
      </c>
      <c r="Q114" s="97">
        <v>7</v>
      </c>
      <c r="R114" s="98">
        <v>3</v>
      </c>
      <c r="S114" s="19"/>
      <c r="T114" s="18" t="s">
        <v>233</v>
      </c>
      <c r="U114" s="17" t="s">
        <v>5</v>
      </c>
      <c r="V114" s="173"/>
      <c r="W114" s="173"/>
      <c r="X114" s="173"/>
      <c r="Y114" s="173"/>
      <c r="Z114" s="173"/>
      <c r="AA114" s="174"/>
      <c r="AB114" s="108">
        <f>3229+11</f>
        <v>3240</v>
      </c>
      <c r="AC114" s="175"/>
      <c r="AD114" s="175"/>
      <c r="AE114" s="175"/>
      <c r="AF114" s="175"/>
      <c r="AG114" s="175"/>
      <c r="AH114" s="175"/>
      <c r="AI114" s="175"/>
      <c r="AJ114" s="13" t="s">
        <v>0</v>
      </c>
    </row>
    <row r="115" spans="1:36" ht="21.75" customHeight="1" x14ac:dyDescent="0.25">
      <c r="A115" s="8"/>
      <c r="B115" s="171" t="s">
        <v>4</v>
      </c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2"/>
      <c r="P115" s="17">
        <v>74</v>
      </c>
      <c r="Q115" s="97">
        <v>7</v>
      </c>
      <c r="R115" s="98">
        <v>3</v>
      </c>
      <c r="S115" s="19"/>
      <c r="T115" s="18" t="s">
        <v>233</v>
      </c>
      <c r="U115" s="17" t="s">
        <v>3</v>
      </c>
      <c r="V115" s="173"/>
      <c r="W115" s="173"/>
      <c r="X115" s="173"/>
      <c r="Y115" s="173"/>
      <c r="Z115" s="173"/>
      <c r="AA115" s="174"/>
      <c r="AB115" s="108">
        <v>855</v>
      </c>
      <c r="AC115" s="175"/>
      <c r="AD115" s="175"/>
      <c r="AE115" s="175"/>
      <c r="AF115" s="175"/>
      <c r="AG115" s="175"/>
      <c r="AH115" s="175"/>
      <c r="AI115" s="175"/>
      <c r="AJ115" s="13" t="s">
        <v>0</v>
      </c>
    </row>
    <row r="116" spans="1:36" ht="12.75" customHeight="1" x14ac:dyDescent="0.25">
      <c r="A116" s="8"/>
      <c r="B116" s="171" t="s">
        <v>103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2"/>
      <c r="P116" s="17">
        <v>74</v>
      </c>
      <c r="Q116" s="97">
        <v>7</v>
      </c>
      <c r="R116" s="98">
        <v>3</v>
      </c>
      <c r="S116" s="19"/>
      <c r="T116" s="18" t="s">
        <v>233</v>
      </c>
      <c r="U116" s="17" t="s">
        <v>102</v>
      </c>
      <c r="V116" s="173"/>
      <c r="W116" s="173"/>
      <c r="X116" s="173"/>
      <c r="Y116" s="173"/>
      <c r="Z116" s="173"/>
      <c r="AA116" s="174"/>
      <c r="AB116" s="108">
        <v>138</v>
      </c>
      <c r="AC116" s="175"/>
      <c r="AD116" s="175"/>
      <c r="AE116" s="175"/>
      <c r="AF116" s="175"/>
      <c r="AG116" s="175"/>
      <c r="AH116" s="175"/>
      <c r="AI116" s="175"/>
      <c r="AJ116" s="13" t="s">
        <v>0</v>
      </c>
    </row>
    <row r="117" spans="1:36" ht="53.25" customHeight="1" x14ac:dyDescent="0.25">
      <c r="A117" s="8"/>
      <c r="B117" s="161" t="s">
        <v>253</v>
      </c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2"/>
      <c r="P117" s="20">
        <v>74</v>
      </c>
      <c r="Q117" s="95">
        <v>7</v>
      </c>
      <c r="R117" s="96">
        <v>3</v>
      </c>
      <c r="S117" s="19"/>
      <c r="T117" s="21" t="s">
        <v>252</v>
      </c>
      <c r="U117" s="20" t="s">
        <v>0</v>
      </c>
      <c r="V117" s="163"/>
      <c r="W117" s="163"/>
      <c r="X117" s="163"/>
      <c r="Y117" s="163"/>
      <c r="Z117" s="163"/>
      <c r="AA117" s="164"/>
      <c r="AB117" s="107">
        <f>AB118</f>
        <v>35</v>
      </c>
      <c r="AC117" s="160"/>
      <c r="AD117" s="160"/>
      <c r="AE117" s="160"/>
      <c r="AF117" s="160"/>
      <c r="AG117" s="160"/>
      <c r="AH117" s="160"/>
      <c r="AI117" s="160"/>
      <c r="AJ117" s="13" t="s">
        <v>0</v>
      </c>
    </row>
    <row r="118" spans="1:36" ht="21.75" customHeight="1" x14ac:dyDescent="0.25">
      <c r="A118" s="8"/>
      <c r="B118" s="171" t="s">
        <v>4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2"/>
      <c r="P118" s="17">
        <v>74</v>
      </c>
      <c r="Q118" s="97">
        <v>7</v>
      </c>
      <c r="R118" s="98">
        <v>3</v>
      </c>
      <c r="S118" s="19"/>
      <c r="T118" s="18" t="s">
        <v>252</v>
      </c>
      <c r="U118" s="17">
        <v>100</v>
      </c>
      <c r="V118" s="173"/>
      <c r="W118" s="173"/>
      <c r="X118" s="173"/>
      <c r="Y118" s="173"/>
      <c r="Z118" s="173"/>
      <c r="AA118" s="174"/>
      <c r="AB118" s="108">
        <v>35</v>
      </c>
      <c r="AC118" s="175"/>
      <c r="AD118" s="175"/>
      <c r="AE118" s="175"/>
      <c r="AF118" s="175"/>
      <c r="AG118" s="175"/>
      <c r="AH118" s="175"/>
      <c r="AI118" s="175"/>
      <c r="AJ118" s="13" t="s">
        <v>0</v>
      </c>
    </row>
    <row r="119" spans="1:36" ht="0.6" customHeight="1" x14ac:dyDescent="0.25">
      <c r="A119" s="8"/>
      <c r="B119" s="161" t="s">
        <v>272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2"/>
      <c r="P119" s="20">
        <v>74</v>
      </c>
      <c r="Q119" s="95">
        <v>7</v>
      </c>
      <c r="R119" s="96">
        <v>3</v>
      </c>
      <c r="S119" s="19"/>
      <c r="T119" s="21" t="s">
        <v>271</v>
      </c>
      <c r="U119" s="20" t="s">
        <v>0</v>
      </c>
      <c r="V119" s="163"/>
      <c r="W119" s="163"/>
      <c r="X119" s="163"/>
      <c r="Y119" s="163"/>
      <c r="Z119" s="163"/>
      <c r="AA119" s="164"/>
      <c r="AB119" s="107">
        <f>AB120</f>
        <v>0</v>
      </c>
      <c r="AC119" s="160"/>
      <c r="AD119" s="160"/>
      <c r="AE119" s="160"/>
      <c r="AF119" s="160"/>
      <c r="AG119" s="160"/>
      <c r="AH119" s="160"/>
      <c r="AI119" s="160"/>
      <c r="AJ119" s="13" t="s">
        <v>0</v>
      </c>
    </row>
    <row r="120" spans="1:36" ht="31.95" hidden="1" customHeight="1" x14ac:dyDescent="0.25">
      <c r="A120" s="8"/>
      <c r="B120" s="171" t="s">
        <v>6</v>
      </c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2"/>
      <c r="P120" s="17">
        <v>74</v>
      </c>
      <c r="Q120" s="97">
        <v>7</v>
      </c>
      <c r="R120" s="98">
        <v>3</v>
      </c>
      <c r="S120" s="19"/>
      <c r="T120" s="18" t="s">
        <v>271</v>
      </c>
      <c r="U120" s="17" t="s">
        <v>5</v>
      </c>
      <c r="V120" s="173"/>
      <c r="W120" s="173"/>
      <c r="X120" s="173"/>
      <c r="Y120" s="173"/>
      <c r="Z120" s="173"/>
      <c r="AA120" s="174"/>
      <c r="AB120" s="108"/>
      <c r="AC120" s="175"/>
      <c r="AD120" s="175"/>
      <c r="AE120" s="175"/>
      <c r="AF120" s="175"/>
      <c r="AG120" s="175"/>
      <c r="AH120" s="175"/>
      <c r="AI120" s="175"/>
      <c r="AJ120" s="13" t="s">
        <v>0</v>
      </c>
    </row>
    <row r="121" spans="1:36" ht="32.25" customHeight="1" x14ac:dyDescent="0.25">
      <c r="A121" s="8"/>
      <c r="B121" s="161" t="s">
        <v>270</v>
      </c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2"/>
      <c r="P121" s="20">
        <v>74</v>
      </c>
      <c r="Q121" s="95">
        <v>7</v>
      </c>
      <c r="R121" s="96">
        <v>3</v>
      </c>
      <c r="S121" s="19"/>
      <c r="T121" s="21" t="s">
        <v>269</v>
      </c>
      <c r="U121" s="20" t="s">
        <v>0</v>
      </c>
      <c r="V121" s="163"/>
      <c r="W121" s="163"/>
      <c r="X121" s="163"/>
      <c r="Y121" s="163"/>
      <c r="Z121" s="163"/>
      <c r="AA121" s="164"/>
      <c r="AB121" s="107">
        <f>AB122</f>
        <v>133</v>
      </c>
      <c r="AC121" s="160"/>
      <c r="AD121" s="160"/>
      <c r="AE121" s="160"/>
      <c r="AF121" s="160"/>
      <c r="AG121" s="160"/>
      <c r="AH121" s="160"/>
      <c r="AI121" s="160"/>
      <c r="AJ121" s="13" t="s">
        <v>0</v>
      </c>
    </row>
    <row r="122" spans="1:36" ht="21.75" customHeight="1" x14ac:dyDescent="0.25">
      <c r="A122" s="8"/>
      <c r="B122" s="171" t="s">
        <v>4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2"/>
      <c r="P122" s="17">
        <v>74</v>
      </c>
      <c r="Q122" s="97">
        <v>7</v>
      </c>
      <c r="R122" s="98">
        <v>3</v>
      </c>
      <c r="S122" s="19"/>
      <c r="T122" s="18" t="s">
        <v>269</v>
      </c>
      <c r="U122" s="17" t="s">
        <v>3</v>
      </c>
      <c r="V122" s="173"/>
      <c r="W122" s="173"/>
      <c r="X122" s="173"/>
      <c r="Y122" s="173"/>
      <c r="Z122" s="173"/>
      <c r="AA122" s="174"/>
      <c r="AB122" s="108">
        <v>133</v>
      </c>
      <c r="AC122" s="175"/>
      <c r="AD122" s="175"/>
      <c r="AE122" s="175"/>
      <c r="AF122" s="175"/>
      <c r="AG122" s="175"/>
      <c r="AH122" s="175"/>
      <c r="AI122" s="175"/>
      <c r="AJ122" s="13" t="s">
        <v>0</v>
      </c>
    </row>
    <row r="123" spans="1:36" ht="12.75" customHeight="1" x14ac:dyDescent="0.25">
      <c r="A123" s="8"/>
      <c r="B123" s="161" t="s">
        <v>268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2"/>
      <c r="P123" s="20">
        <v>74</v>
      </c>
      <c r="Q123" s="95">
        <v>7</v>
      </c>
      <c r="R123" s="96">
        <v>7</v>
      </c>
      <c r="S123" s="19"/>
      <c r="T123" s="21">
        <v>0</v>
      </c>
      <c r="U123" s="20">
        <v>0</v>
      </c>
      <c r="V123" s="163"/>
      <c r="W123" s="163"/>
      <c r="X123" s="163"/>
      <c r="Y123" s="163"/>
      <c r="Z123" s="163"/>
      <c r="AA123" s="164"/>
      <c r="AB123" s="107">
        <f>AB124+AB133</f>
        <v>17</v>
      </c>
      <c r="AC123" s="160"/>
      <c r="AD123" s="160"/>
      <c r="AE123" s="160"/>
      <c r="AF123" s="160"/>
      <c r="AG123" s="160"/>
      <c r="AH123" s="160"/>
      <c r="AI123" s="160"/>
      <c r="AJ123" s="13" t="s">
        <v>0</v>
      </c>
    </row>
    <row r="124" spans="1:36" ht="21.75" customHeight="1" x14ac:dyDescent="0.25">
      <c r="A124" s="8"/>
      <c r="B124" s="161" t="s">
        <v>99</v>
      </c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2"/>
      <c r="P124" s="20">
        <v>74</v>
      </c>
      <c r="Q124" s="95">
        <v>7</v>
      </c>
      <c r="R124" s="96">
        <v>7</v>
      </c>
      <c r="S124" s="19"/>
      <c r="T124" s="21" t="s">
        <v>98</v>
      </c>
      <c r="U124" s="20" t="s">
        <v>0</v>
      </c>
      <c r="V124" s="163"/>
      <c r="W124" s="163"/>
      <c r="X124" s="163"/>
      <c r="Y124" s="163"/>
      <c r="Z124" s="163"/>
      <c r="AA124" s="164"/>
      <c r="AB124" s="107">
        <f>AB125+AB128</f>
        <v>0</v>
      </c>
      <c r="AC124" s="160"/>
      <c r="AD124" s="160"/>
      <c r="AE124" s="160"/>
      <c r="AF124" s="160"/>
      <c r="AG124" s="160"/>
      <c r="AH124" s="160"/>
      <c r="AI124" s="160"/>
      <c r="AJ124" s="13" t="s">
        <v>0</v>
      </c>
    </row>
    <row r="125" spans="1:36" ht="1.2" hidden="1" customHeight="1" x14ac:dyDescent="0.25">
      <c r="A125" s="8"/>
      <c r="B125" s="161" t="s">
        <v>257</v>
      </c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2"/>
      <c r="P125" s="20">
        <v>74</v>
      </c>
      <c r="Q125" s="95">
        <v>7</v>
      </c>
      <c r="R125" s="96">
        <v>7</v>
      </c>
      <c r="S125" s="19"/>
      <c r="T125" s="21" t="s">
        <v>256</v>
      </c>
      <c r="U125" s="20" t="s">
        <v>0</v>
      </c>
      <c r="V125" s="163"/>
      <c r="W125" s="163"/>
      <c r="X125" s="163"/>
      <c r="Y125" s="163"/>
      <c r="Z125" s="163"/>
      <c r="AA125" s="164"/>
      <c r="AB125" s="107">
        <f>AB126</f>
        <v>0</v>
      </c>
      <c r="AC125" s="160"/>
      <c r="AD125" s="160"/>
      <c r="AE125" s="160"/>
      <c r="AF125" s="160"/>
      <c r="AG125" s="160"/>
      <c r="AH125" s="160"/>
      <c r="AI125" s="160"/>
      <c r="AJ125" s="13" t="s">
        <v>0</v>
      </c>
    </row>
    <row r="126" spans="1:36" ht="31.95" hidden="1" customHeight="1" x14ac:dyDescent="0.25">
      <c r="A126" s="8"/>
      <c r="B126" s="161" t="s">
        <v>267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2"/>
      <c r="P126" s="20">
        <v>74</v>
      </c>
      <c r="Q126" s="95">
        <v>7</v>
      </c>
      <c r="R126" s="96">
        <v>7</v>
      </c>
      <c r="S126" s="19"/>
      <c r="T126" s="21" t="s">
        <v>266</v>
      </c>
      <c r="U126" s="20" t="s">
        <v>0</v>
      </c>
      <c r="V126" s="163"/>
      <c r="W126" s="163"/>
      <c r="X126" s="163"/>
      <c r="Y126" s="163"/>
      <c r="Z126" s="163"/>
      <c r="AA126" s="164"/>
      <c r="AB126" s="107">
        <f>AB127</f>
        <v>0</v>
      </c>
      <c r="AC126" s="160"/>
      <c r="AD126" s="160"/>
      <c r="AE126" s="160"/>
      <c r="AF126" s="160"/>
      <c r="AG126" s="160"/>
      <c r="AH126" s="160"/>
      <c r="AI126" s="160"/>
      <c r="AJ126" s="13" t="s">
        <v>0</v>
      </c>
    </row>
    <row r="127" spans="1:36" ht="21.6" hidden="1" customHeight="1" x14ac:dyDescent="0.25">
      <c r="A127" s="8"/>
      <c r="B127" s="171" t="s">
        <v>4</v>
      </c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2"/>
      <c r="P127" s="17">
        <v>74</v>
      </c>
      <c r="Q127" s="97">
        <v>7</v>
      </c>
      <c r="R127" s="98">
        <v>7</v>
      </c>
      <c r="S127" s="19"/>
      <c r="T127" s="18" t="s">
        <v>266</v>
      </c>
      <c r="U127" s="17" t="s">
        <v>3</v>
      </c>
      <c r="V127" s="173"/>
      <c r="W127" s="173"/>
      <c r="X127" s="173"/>
      <c r="Y127" s="173"/>
      <c r="Z127" s="173"/>
      <c r="AA127" s="174"/>
      <c r="AB127" s="108"/>
      <c r="AC127" s="175"/>
      <c r="AD127" s="175"/>
      <c r="AE127" s="175"/>
      <c r="AF127" s="175"/>
      <c r="AG127" s="175"/>
      <c r="AH127" s="175"/>
      <c r="AI127" s="175"/>
      <c r="AJ127" s="13" t="s">
        <v>0</v>
      </c>
    </row>
    <row r="128" spans="1:36" ht="1.2" hidden="1" customHeight="1" x14ac:dyDescent="0.25">
      <c r="A128" s="8"/>
      <c r="B128" s="161" t="s">
        <v>236</v>
      </c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2"/>
      <c r="P128" s="20">
        <v>74</v>
      </c>
      <c r="Q128" s="95">
        <v>7</v>
      </c>
      <c r="R128" s="96">
        <v>7</v>
      </c>
      <c r="S128" s="19"/>
      <c r="T128" s="21" t="s">
        <v>235</v>
      </c>
      <c r="U128" s="20" t="s">
        <v>0</v>
      </c>
      <c r="V128" s="163"/>
      <c r="W128" s="163"/>
      <c r="X128" s="163"/>
      <c r="Y128" s="163"/>
      <c r="Z128" s="163"/>
      <c r="AA128" s="164"/>
      <c r="AB128" s="107">
        <f>AB129+AB131</f>
        <v>0</v>
      </c>
      <c r="AC128" s="160"/>
      <c r="AD128" s="160"/>
      <c r="AE128" s="160"/>
      <c r="AF128" s="160"/>
      <c r="AG128" s="160"/>
      <c r="AH128" s="160"/>
      <c r="AI128" s="160"/>
      <c r="AJ128" s="13" t="s">
        <v>0</v>
      </c>
    </row>
    <row r="129" spans="1:36" ht="1.95" hidden="1" customHeight="1" x14ac:dyDescent="0.25">
      <c r="A129" s="8"/>
      <c r="B129" s="161" t="s">
        <v>265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2"/>
      <c r="P129" s="20">
        <v>74</v>
      </c>
      <c r="Q129" s="95">
        <v>7</v>
      </c>
      <c r="R129" s="96">
        <v>7</v>
      </c>
      <c r="S129" s="19"/>
      <c r="T129" s="21" t="s">
        <v>264</v>
      </c>
      <c r="U129" s="20" t="s">
        <v>0</v>
      </c>
      <c r="V129" s="163"/>
      <c r="W129" s="163"/>
      <c r="X129" s="163"/>
      <c r="Y129" s="163"/>
      <c r="Z129" s="163"/>
      <c r="AA129" s="164"/>
      <c r="AB129" s="107">
        <f>AB130</f>
        <v>0</v>
      </c>
      <c r="AC129" s="160"/>
      <c r="AD129" s="160"/>
      <c r="AE129" s="160"/>
      <c r="AF129" s="160"/>
      <c r="AG129" s="160"/>
      <c r="AH129" s="160"/>
      <c r="AI129" s="160"/>
      <c r="AJ129" s="13" t="s">
        <v>0</v>
      </c>
    </row>
    <row r="130" spans="1:36" ht="21.6" hidden="1" customHeight="1" x14ac:dyDescent="0.25">
      <c r="A130" s="8"/>
      <c r="B130" s="171" t="s">
        <v>4</v>
      </c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2"/>
      <c r="P130" s="17">
        <v>74</v>
      </c>
      <c r="Q130" s="97">
        <v>7</v>
      </c>
      <c r="R130" s="98">
        <v>7</v>
      </c>
      <c r="S130" s="19"/>
      <c r="T130" s="18" t="s">
        <v>264</v>
      </c>
      <c r="U130" s="17" t="s">
        <v>3</v>
      </c>
      <c r="V130" s="173"/>
      <c r="W130" s="173"/>
      <c r="X130" s="173"/>
      <c r="Y130" s="173"/>
      <c r="Z130" s="173"/>
      <c r="AA130" s="174"/>
      <c r="AB130" s="108"/>
      <c r="AC130" s="175"/>
      <c r="AD130" s="175"/>
      <c r="AE130" s="175"/>
      <c r="AF130" s="175"/>
      <c r="AG130" s="175"/>
      <c r="AH130" s="175"/>
      <c r="AI130" s="175"/>
      <c r="AJ130" s="13" t="s">
        <v>0</v>
      </c>
    </row>
    <row r="131" spans="1:36" ht="21.6" hidden="1" customHeight="1" x14ac:dyDescent="0.25">
      <c r="A131" s="8"/>
      <c r="B131" s="176" t="s">
        <v>263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2"/>
      <c r="P131" s="20">
        <v>74</v>
      </c>
      <c r="Q131" s="95">
        <v>7</v>
      </c>
      <c r="R131" s="96">
        <v>7</v>
      </c>
      <c r="S131" s="19"/>
      <c r="T131" s="21" t="s">
        <v>262</v>
      </c>
      <c r="U131" s="20" t="s">
        <v>0</v>
      </c>
      <c r="V131" s="163"/>
      <c r="W131" s="163"/>
      <c r="X131" s="163"/>
      <c r="Y131" s="163"/>
      <c r="Z131" s="163"/>
      <c r="AA131" s="164"/>
      <c r="AB131" s="107">
        <f>AB132</f>
        <v>0</v>
      </c>
      <c r="AC131" s="160"/>
      <c r="AD131" s="160"/>
      <c r="AE131" s="160"/>
      <c r="AF131" s="160"/>
      <c r="AG131" s="160"/>
      <c r="AH131" s="160"/>
      <c r="AI131" s="160"/>
      <c r="AJ131" s="13" t="s">
        <v>0</v>
      </c>
    </row>
    <row r="132" spans="1:36" ht="21.6" hidden="1" customHeight="1" x14ac:dyDescent="0.25">
      <c r="A132" s="8"/>
      <c r="B132" s="185" t="s">
        <v>4</v>
      </c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2"/>
      <c r="P132" s="17">
        <v>74</v>
      </c>
      <c r="Q132" s="97">
        <v>7</v>
      </c>
      <c r="R132" s="98">
        <v>7</v>
      </c>
      <c r="S132" s="19"/>
      <c r="T132" s="18" t="s">
        <v>262</v>
      </c>
      <c r="U132" s="17" t="s">
        <v>3</v>
      </c>
      <c r="V132" s="173"/>
      <c r="W132" s="173"/>
      <c r="X132" s="173"/>
      <c r="Y132" s="173"/>
      <c r="Z132" s="173"/>
      <c r="AA132" s="174"/>
      <c r="AB132" s="108"/>
      <c r="AC132" s="175"/>
      <c r="AD132" s="175"/>
      <c r="AE132" s="175"/>
      <c r="AF132" s="175"/>
      <c r="AG132" s="175"/>
      <c r="AH132" s="175"/>
      <c r="AI132" s="175"/>
      <c r="AJ132" s="13" t="s">
        <v>0</v>
      </c>
    </row>
    <row r="133" spans="1:36" ht="53.25" customHeight="1" x14ac:dyDescent="0.25">
      <c r="A133" s="8"/>
      <c r="B133" s="161" t="s">
        <v>261</v>
      </c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2"/>
      <c r="P133" s="20">
        <v>74</v>
      </c>
      <c r="Q133" s="95">
        <v>7</v>
      </c>
      <c r="R133" s="96">
        <v>7</v>
      </c>
      <c r="S133" s="19"/>
      <c r="T133" s="21" t="s">
        <v>260</v>
      </c>
      <c r="U133" s="20" t="s">
        <v>0</v>
      </c>
      <c r="V133" s="163"/>
      <c r="W133" s="163"/>
      <c r="X133" s="163"/>
      <c r="Y133" s="163"/>
      <c r="Z133" s="163"/>
      <c r="AA133" s="164"/>
      <c r="AB133" s="107">
        <f>AB134</f>
        <v>17</v>
      </c>
      <c r="AC133" s="160"/>
      <c r="AD133" s="160"/>
      <c r="AE133" s="160"/>
      <c r="AF133" s="160"/>
      <c r="AG133" s="160"/>
      <c r="AH133" s="160"/>
      <c r="AI133" s="160"/>
      <c r="AJ133" s="13" t="s">
        <v>0</v>
      </c>
    </row>
    <row r="134" spans="1:36" ht="53.25" customHeight="1" x14ac:dyDescent="0.25">
      <c r="A134" s="8"/>
      <c r="B134" s="161" t="s">
        <v>259</v>
      </c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2"/>
      <c r="P134" s="20">
        <v>74</v>
      </c>
      <c r="Q134" s="95">
        <v>7</v>
      </c>
      <c r="R134" s="96">
        <v>7</v>
      </c>
      <c r="S134" s="19"/>
      <c r="T134" s="21" t="s">
        <v>258</v>
      </c>
      <c r="U134" s="20" t="s">
        <v>0</v>
      </c>
      <c r="V134" s="163"/>
      <c r="W134" s="163"/>
      <c r="X134" s="163"/>
      <c r="Y134" s="163"/>
      <c r="Z134" s="163"/>
      <c r="AA134" s="164"/>
      <c r="AB134" s="107">
        <f>AB135</f>
        <v>17</v>
      </c>
      <c r="AC134" s="160"/>
      <c r="AD134" s="160"/>
      <c r="AE134" s="160"/>
      <c r="AF134" s="160"/>
      <c r="AG134" s="160"/>
      <c r="AH134" s="160"/>
      <c r="AI134" s="160"/>
      <c r="AJ134" s="13" t="s">
        <v>0</v>
      </c>
    </row>
    <row r="135" spans="1:36" ht="21.75" customHeight="1" x14ac:dyDescent="0.25">
      <c r="A135" s="8"/>
      <c r="B135" s="171" t="s">
        <v>4</v>
      </c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2"/>
      <c r="P135" s="17">
        <v>74</v>
      </c>
      <c r="Q135" s="97">
        <v>7</v>
      </c>
      <c r="R135" s="98">
        <v>7</v>
      </c>
      <c r="S135" s="19"/>
      <c r="T135" s="18" t="s">
        <v>258</v>
      </c>
      <c r="U135" s="17" t="s">
        <v>3</v>
      </c>
      <c r="V135" s="173"/>
      <c r="W135" s="173"/>
      <c r="X135" s="173"/>
      <c r="Y135" s="173"/>
      <c r="Z135" s="173"/>
      <c r="AA135" s="174"/>
      <c r="AB135" s="108">
        <v>17</v>
      </c>
      <c r="AC135" s="175"/>
      <c r="AD135" s="175"/>
      <c r="AE135" s="175"/>
      <c r="AF135" s="175"/>
      <c r="AG135" s="175"/>
      <c r="AH135" s="175"/>
      <c r="AI135" s="175"/>
      <c r="AJ135" s="13" t="s">
        <v>0</v>
      </c>
    </row>
    <row r="136" spans="1:36" ht="12.75" customHeight="1" x14ac:dyDescent="0.25">
      <c r="A136" s="8"/>
      <c r="B136" s="161" t="s">
        <v>84</v>
      </c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2"/>
      <c r="P136" s="20">
        <v>74</v>
      </c>
      <c r="Q136" s="95">
        <v>7</v>
      </c>
      <c r="R136" s="96">
        <v>9</v>
      </c>
      <c r="S136" s="19"/>
      <c r="T136" s="21">
        <v>0</v>
      </c>
      <c r="U136" s="20">
        <v>0</v>
      </c>
      <c r="V136" s="163"/>
      <c r="W136" s="163"/>
      <c r="X136" s="163"/>
      <c r="Y136" s="163"/>
      <c r="Z136" s="163"/>
      <c r="AA136" s="164"/>
      <c r="AB136" s="107">
        <f>AB137+AB147+AB154+AB174+AB177</f>
        <v>8864.6</v>
      </c>
      <c r="AC136" s="160"/>
      <c r="AD136" s="160"/>
      <c r="AE136" s="160"/>
      <c r="AF136" s="160"/>
      <c r="AG136" s="160"/>
      <c r="AH136" s="160"/>
      <c r="AI136" s="160"/>
      <c r="AJ136" s="13" t="s">
        <v>0</v>
      </c>
    </row>
    <row r="137" spans="1:36" ht="32.25" customHeight="1" x14ac:dyDescent="0.25">
      <c r="A137" s="8"/>
      <c r="B137" s="161" t="s">
        <v>11</v>
      </c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2"/>
      <c r="P137" s="20">
        <v>74</v>
      </c>
      <c r="Q137" s="95">
        <v>7</v>
      </c>
      <c r="R137" s="96">
        <v>9</v>
      </c>
      <c r="S137" s="19"/>
      <c r="T137" s="21" t="s">
        <v>10</v>
      </c>
      <c r="U137" s="20" t="s">
        <v>0</v>
      </c>
      <c r="V137" s="163"/>
      <c r="W137" s="163"/>
      <c r="X137" s="163"/>
      <c r="Y137" s="163"/>
      <c r="Z137" s="163"/>
      <c r="AA137" s="164"/>
      <c r="AB137" s="107">
        <f>AB138+AB144</f>
        <v>3687</v>
      </c>
      <c r="AC137" s="160"/>
      <c r="AD137" s="160"/>
      <c r="AE137" s="160"/>
      <c r="AF137" s="160"/>
      <c r="AG137" s="160"/>
      <c r="AH137" s="160"/>
      <c r="AI137" s="160"/>
      <c r="AJ137" s="13" t="s">
        <v>0</v>
      </c>
    </row>
    <row r="138" spans="1:36" ht="21.75" customHeight="1" x14ac:dyDescent="0.25">
      <c r="A138" s="8"/>
      <c r="B138" s="161" t="s">
        <v>9</v>
      </c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2"/>
      <c r="P138" s="20">
        <v>74</v>
      </c>
      <c r="Q138" s="95">
        <v>7</v>
      </c>
      <c r="R138" s="96">
        <v>9</v>
      </c>
      <c r="S138" s="19"/>
      <c r="T138" s="21" t="s">
        <v>8</v>
      </c>
      <c r="U138" s="20" t="s">
        <v>0</v>
      </c>
      <c r="V138" s="163"/>
      <c r="W138" s="163"/>
      <c r="X138" s="163"/>
      <c r="Y138" s="163"/>
      <c r="Z138" s="163"/>
      <c r="AA138" s="164"/>
      <c r="AB138" s="107">
        <f>AB139</f>
        <v>3296</v>
      </c>
      <c r="AC138" s="160"/>
      <c r="AD138" s="160"/>
      <c r="AE138" s="160"/>
      <c r="AF138" s="160"/>
      <c r="AG138" s="160"/>
      <c r="AH138" s="160"/>
      <c r="AI138" s="160"/>
      <c r="AJ138" s="13" t="s">
        <v>0</v>
      </c>
    </row>
    <row r="139" spans="1:36" ht="12.75" customHeight="1" x14ac:dyDescent="0.25">
      <c r="A139" s="8"/>
      <c r="B139" s="161" t="s">
        <v>7</v>
      </c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2"/>
      <c r="P139" s="20">
        <v>74</v>
      </c>
      <c r="Q139" s="95">
        <v>7</v>
      </c>
      <c r="R139" s="96">
        <v>9</v>
      </c>
      <c r="S139" s="19"/>
      <c r="T139" s="21" t="s">
        <v>2</v>
      </c>
      <c r="U139" s="20" t="s">
        <v>0</v>
      </c>
      <c r="V139" s="163"/>
      <c r="W139" s="163"/>
      <c r="X139" s="163"/>
      <c r="Y139" s="163"/>
      <c r="Z139" s="163"/>
      <c r="AA139" s="164"/>
      <c r="AB139" s="107">
        <f>AB140+AB141+AB142+AB143</f>
        <v>3296</v>
      </c>
      <c r="AC139" s="160"/>
      <c r="AD139" s="160"/>
      <c r="AE139" s="160"/>
      <c r="AF139" s="160"/>
      <c r="AG139" s="160"/>
      <c r="AH139" s="160"/>
      <c r="AI139" s="160"/>
      <c r="AJ139" s="13" t="s">
        <v>0</v>
      </c>
    </row>
    <row r="140" spans="1:36" ht="32.25" customHeight="1" x14ac:dyDescent="0.25">
      <c r="A140" s="8"/>
      <c r="B140" s="171" t="s">
        <v>6</v>
      </c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2"/>
      <c r="P140" s="17">
        <v>74</v>
      </c>
      <c r="Q140" s="97">
        <v>7</v>
      </c>
      <c r="R140" s="98">
        <v>9</v>
      </c>
      <c r="S140" s="19"/>
      <c r="T140" s="18" t="s">
        <v>2</v>
      </c>
      <c r="U140" s="17" t="s">
        <v>5</v>
      </c>
      <c r="V140" s="173"/>
      <c r="W140" s="173"/>
      <c r="X140" s="173"/>
      <c r="Y140" s="173"/>
      <c r="Z140" s="173"/>
      <c r="AA140" s="174"/>
      <c r="AB140" s="108">
        <f>2927+27</f>
        <v>2954</v>
      </c>
      <c r="AC140" s="175"/>
      <c r="AD140" s="175"/>
      <c r="AE140" s="175"/>
      <c r="AF140" s="175"/>
      <c r="AG140" s="175"/>
      <c r="AH140" s="175"/>
      <c r="AI140" s="175"/>
      <c r="AJ140" s="13" t="s">
        <v>0</v>
      </c>
    </row>
    <row r="141" spans="1:36" ht="21.75" customHeight="1" x14ac:dyDescent="0.25">
      <c r="A141" s="8"/>
      <c r="B141" s="171" t="s">
        <v>4</v>
      </c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2"/>
      <c r="P141" s="17">
        <v>74</v>
      </c>
      <c r="Q141" s="97">
        <v>7</v>
      </c>
      <c r="R141" s="98">
        <v>9</v>
      </c>
      <c r="S141" s="19"/>
      <c r="T141" s="18" t="s">
        <v>2</v>
      </c>
      <c r="U141" s="17" t="s">
        <v>3</v>
      </c>
      <c r="V141" s="173"/>
      <c r="W141" s="173"/>
      <c r="X141" s="173"/>
      <c r="Y141" s="173"/>
      <c r="Z141" s="173"/>
      <c r="AA141" s="174"/>
      <c r="AB141" s="108">
        <v>295</v>
      </c>
      <c r="AC141" s="175"/>
      <c r="AD141" s="175"/>
      <c r="AE141" s="175"/>
      <c r="AF141" s="175"/>
      <c r="AG141" s="175"/>
      <c r="AH141" s="175"/>
      <c r="AI141" s="175"/>
      <c r="AJ141" s="13" t="s">
        <v>0</v>
      </c>
    </row>
    <row r="142" spans="1:36" ht="12.75" customHeight="1" x14ac:dyDescent="0.25">
      <c r="A142" s="8"/>
      <c r="B142" s="171" t="s">
        <v>40</v>
      </c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2"/>
      <c r="P142" s="17">
        <v>74</v>
      </c>
      <c r="Q142" s="97">
        <v>7</v>
      </c>
      <c r="R142" s="98">
        <v>9</v>
      </c>
      <c r="S142" s="19"/>
      <c r="T142" s="18" t="s">
        <v>2</v>
      </c>
      <c r="U142" s="17" t="s">
        <v>38</v>
      </c>
      <c r="V142" s="173"/>
      <c r="W142" s="173"/>
      <c r="X142" s="173"/>
      <c r="Y142" s="173"/>
      <c r="Z142" s="173"/>
      <c r="AA142" s="174"/>
      <c r="AB142" s="108">
        <v>45</v>
      </c>
      <c r="AC142" s="175"/>
      <c r="AD142" s="175"/>
      <c r="AE142" s="175"/>
      <c r="AF142" s="175"/>
      <c r="AG142" s="175"/>
      <c r="AH142" s="175"/>
      <c r="AI142" s="175"/>
      <c r="AJ142" s="13" t="s">
        <v>0</v>
      </c>
    </row>
    <row r="143" spans="1:36" ht="12.75" customHeight="1" x14ac:dyDescent="0.25">
      <c r="A143" s="8"/>
      <c r="B143" s="171" t="s">
        <v>103</v>
      </c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2"/>
      <c r="P143" s="17">
        <v>74</v>
      </c>
      <c r="Q143" s="97">
        <v>7</v>
      </c>
      <c r="R143" s="98">
        <v>9</v>
      </c>
      <c r="S143" s="19"/>
      <c r="T143" s="18" t="s">
        <v>2</v>
      </c>
      <c r="U143" s="17" t="s">
        <v>102</v>
      </c>
      <c r="V143" s="173"/>
      <c r="W143" s="173"/>
      <c r="X143" s="173"/>
      <c r="Y143" s="173"/>
      <c r="Z143" s="173"/>
      <c r="AA143" s="174"/>
      <c r="AB143" s="108">
        <v>2</v>
      </c>
      <c r="AC143" s="175"/>
      <c r="AD143" s="175"/>
      <c r="AE143" s="175"/>
      <c r="AF143" s="175"/>
      <c r="AG143" s="175"/>
      <c r="AH143" s="175"/>
      <c r="AI143" s="175"/>
      <c r="AJ143" s="13" t="s">
        <v>0</v>
      </c>
    </row>
    <row r="144" spans="1:36" ht="12.75" customHeight="1" x14ac:dyDescent="0.25">
      <c r="A144" s="8"/>
      <c r="B144" s="161" t="s">
        <v>36</v>
      </c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2"/>
      <c r="P144" s="20">
        <v>74</v>
      </c>
      <c r="Q144" s="95">
        <v>7</v>
      </c>
      <c r="R144" s="96">
        <v>9</v>
      </c>
      <c r="S144" s="19"/>
      <c r="T144" s="21" t="s">
        <v>35</v>
      </c>
      <c r="U144" s="20" t="s">
        <v>0</v>
      </c>
      <c r="V144" s="163"/>
      <c r="W144" s="163"/>
      <c r="X144" s="163"/>
      <c r="Y144" s="163"/>
      <c r="Z144" s="163"/>
      <c r="AA144" s="164"/>
      <c r="AB144" s="107">
        <f>AB145</f>
        <v>391</v>
      </c>
      <c r="AC144" s="160"/>
      <c r="AD144" s="160"/>
      <c r="AE144" s="160"/>
      <c r="AF144" s="160"/>
      <c r="AG144" s="160"/>
      <c r="AH144" s="160"/>
      <c r="AI144" s="160"/>
      <c r="AJ144" s="13" t="s">
        <v>0</v>
      </c>
    </row>
    <row r="145" spans="1:36" ht="21.75" customHeight="1" x14ac:dyDescent="0.25">
      <c r="A145" s="8"/>
      <c r="B145" s="161" t="s">
        <v>83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2"/>
      <c r="P145" s="20">
        <v>74</v>
      </c>
      <c r="Q145" s="95">
        <v>7</v>
      </c>
      <c r="R145" s="96">
        <v>9</v>
      </c>
      <c r="S145" s="19"/>
      <c r="T145" s="21" t="s">
        <v>82</v>
      </c>
      <c r="U145" s="20" t="s">
        <v>0</v>
      </c>
      <c r="V145" s="163"/>
      <c r="W145" s="163"/>
      <c r="X145" s="163"/>
      <c r="Y145" s="163"/>
      <c r="Z145" s="163"/>
      <c r="AA145" s="164"/>
      <c r="AB145" s="107">
        <f>AB146</f>
        <v>391</v>
      </c>
      <c r="AC145" s="160"/>
      <c r="AD145" s="160"/>
      <c r="AE145" s="160"/>
      <c r="AF145" s="160"/>
      <c r="AG145" s="160"/>
      <c r="AH145" s="160"/>
      <c r="AI145" s="160"/>
      <c r="AJ145" s="13" t="s">
        <v>0</v>
      </c>
    </row>
    <row r="146" spans="1:36" ht="32.25" customHeight="1" x14ac:dyDescent="0.25">
      <c r="A146" s="8"/>
      <c r="B146" s="171" t="s">
        <v>6</v>
      </c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  <c r="O146" s="172"/>
      <c r="P146" s="17">
        <v>74</v>
      </c>
      <c r="Q146" s="97">
        <v>7</v>
      </c>
      <c r="R146" s="98">
        <v>9</v>
      </c>
      <c r="S146" s="19"/>
      <c r="T146" s="18" t="s">
        <v>82</v>
      </c>
      <c r="U146" s="17" t="s">
        <v>5</v>
      </c>
      <c r="V146" s="173"/>
      <c r="W146" s="173"/>
      <c r="X146" s="173"/>
      <c r="Y146" s="173"/>
      <c r="Z146" s="173"/>
      <c r="AA146" s="174"/>
      <c r="AB146" s="108">
        <v>391</v>
      </c>
      <c r="AC146" s="175"/>
      <c r="AD146" s="175"/>
      <c r="AE146" s="175"/>
      <c r="AF146" s="175"/>
      <c r="AG146" s="175"/>
      <c r="AH146" s="175"/>
      <c r="AI146" s="175"/>
      <c r="AJ146" s="13" t="s">
        <v>0</v>
      </c>
    </row>
    <row r="147" spans="1:36" ht="21.75" customHeight="1" x14ac:dyDescent="0.25">
      <c r="A147" s="8"/>
      <c r="B147" s="161" t="s">
        <v>22</v>
      </c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2"/>
      <c r="P147" s="20">
        <v>74</v>
      </c>
      <c r="Q147" s="95">
        <v>7</v>
      </c>
      <c r="R147" s="96">
        <v>9</v>
      </c>
      <c r="S147" s="19"/>
      <c r="T147" s="21" t="s">
        <v>21</v>
      </c>
      <c r="U147" s="20" t="s">
        <v>0</v>
      </c>
      <c r="V147" s="163"/>
      <c r="W147" s="163"/>
      <c r="X147" s="163"/>
      <c r="Y147" s="163"/>
      <c r="Z147" s="163"/>
      <c r="AA147" s="164"/>
      <c r="AB147" s="107">
        <f>AB148</f>
        <v>4377</v>
      </c>
      <c r="AC147" s="160"/>
      <c r="AD147" s="160"/>
      <c r="AE147" s="160"/>
      <c r="AF147" s="160"/>
      <c r="AG147" s="160"/>
      <c r="AH147" s="160"/>
      <c r="AI147" s="160"/>
      <c r="AJ147" s="13" t="s">
        <v>0</v>
      </c>
    </row>
    <row r="148" spans="1:36" ht="21.75" customHeight="1" x14ac:dyDescent="0.25">
      <c r="A148" s="8"/>
      <c r="B148" s="161" t="s">
        <v>20</v>
      </c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2"/>
      <c r="P148" s="20">
        <v>74</v>
      </c>
      <c r="Q148" s="95">
        <v>7</v>
      </c>
      <c r="R148" s="96">
        <v>9</v>
      </c>
      <c r="S148" s="19"/>
      <c r="T148" s="21" t="s">
        <v>19</v>
      </c>
      <c r="U148" s="20" t="s">
        <v>0</v>
      </c>
      <c r="V148" s="163"/>
      <c r="W148" s="163"/>
      <c r="X148" s="163"/>
      <c r="Y148" s="163"/>
      <c r="Z148" s="163"/>
      <c r="AA148" s="164"/>
      <c r="AB148" s="107">
        <f>AB149</f>
        <v>4377</v>
      </c>
      <c r="AC148" s="160"/>
      <c r="AD148" s="160"/>
      <c r="AE148" s="160"/>
      <c r="AF148" s="160"/>
      <c r="AG148" s="160"/>
      <c r="AH148" s="160"/>
      <c r="AI148" s="160"/>
      <c r="AJ148" s="13" t="s">
        <v>0</v>
      </c>
    </row>
    <row r="149" spans="1:36" ht="42.75" customHeight="1" x14ac:dyDescent="0.25">
      <c r="A149" s="8"/>
      <c r="B149" s="161" t="s">
        <v>231</v>
      </c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2"/>
      <c r="P149" s="20">
        <v>74</v>
      </c>
      <c r="Q149" s="95">
        <v>7</v>
      </c>
      <c r="R149" s="96">
        <v>9</v>
      </c>
      <c r="S149" s="19"/>
      <c r="T149" s="21" t="s">
        <v>230</v>
      </c>
      <c r="U149" s="20" t="s">
        <v>0</v>
      </c>
      <c r="V149" s="163"/>
      <c r="W149" s="163"/>
      <c r="X149" s="163"/>
      <c r="Y149" s="163"/>
      <c r="Z149" s="163"/>
      <c r="AA149" s="164"/>
      <c r="AB149" s="107">
        <f>AB150+AB151+AB152+AB153</f>
        <v>4377</v>
      </c>
      <c r="AC149" s="160"/>
      <c r="AD149" s="160"/>
      <c r="AE149" s="160"/>
      <c r="AF149" s="160"/>
      <c r="AG149" s="160"/>
      <c r="AH149" s="160"/>
      <c r="AI149" s="160"/>
      <c r="AJ149" s="13" t="s">
        <v>0</v>
      </c>
    </row>
    <row r="150" spans="1:36" ht="32.25" customHeight="1" x14ac:dyDescent="0.25">
      <c r="A150" s="8"/>
      <c r="B150" s="171" t="s">
        <v>6</v>
      </c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  <c r="O150" s="172"/>
      <c r="P150" s="17">
        <v>74</v>
      </c>
      <c r="Q150" s="97">
        <v>7</v>
      </c>
      <c r="R150" s="98">
        <v>9</v>
      </c>
      <c r="S150" s="19"/>
      <c r="T150" s="18" t="s">
        <v>230</v>
      </c>
      <c r="U150" s="17" t="s">
        <v>5</v>
      </c>
      <c r="V150" s="173"/>
      <c r="W150" s="173"/>
      <c r="X150" s="173"/>
      <c r="Y150" s="173"/>
      <c r="Z150" s="173"/>
      <c r="AA150" s="174"/>
      <c r="AB150" s="108">
        <f>3828+1-328</f>
        <v>3501</v>
      </c>
      <c r="AC150" s="175"/>
      <c r="AD150" s="175"/>
      <c r="AE150" s="175"/>
      <c r="AF150" s="175"/>
      <c r="AG150" s="175"/>
      <c r="AH150" s="175"/>
      <c r="AI150" s="175"/>
      <c r="AJ150" s="13" t="s">
        <v>0</v>
      </c>
    </row>
    <row r="151" spans="1:36" ht="21.75" customHeight="1" x14ac:dyDescent="0.25">
      <c r="A151" s="8"/>
      <c r="B151" s="171" t="s">
        <v>4</v>
      </c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2"/>
      <c r="P151" s="17">
        <v>74</v>
      </c>
      <c r="Q151" s="97">
        <v>7</v>
      </c>
      <c r="R151" s="98">
        <v>9</v>
      </c>
      <c r="S151" s="19"/>
      <c r="T151" s="18" t="s">
        <v>230</v>
      </c>
      <c r="U151" s="17" t="s">
        <v>3</v>
      </c>
      <c r="V151" s="173"/>
      <c r="W151" s="173"/>
      <c r="X151" s="173"/>
      <c r="Y151" s="173"/>
      <c r="Z151" s="173"/>
      <c r="AA151" s="174"/>
      <c r="AB151" s="108">
        <v>831</v>
      </c>
      <c r="AC151" s="175"/>
      <c r="AD151" s="175"/>
      <c r="AE151" s="175"/>
      <c r="AF151" s="175"/>
      <c r="AG151" s="175"/>
      <c r="AH151" s="175"/>
      <c r="AI151" s="175"/>
      <c r="AJ151" s="13" t="s">
        <v>0</v>
      </c>
    </row>
    <row r="152" spans="1:36" ht="12.75" customHeight="1" x14ac:dyDescent="0.25">
      <c r="A152" s="8"/>
      <c r="B152" s="171" t="s">
        <v>40</v>
      </c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2"/>
      <c r="P152" s="17">
        <v>74</v>
      </c>
      <c r="Q152" s="97">
        <v>7</v>
      </c>
      <c r="R152" s="98">
        <v>9</v>
      </c>
      <c r="S152" s="19"/>
      <c r="T152" s="18" t="s">
        <v>230</v>
      </c>
      <c r="U152" s="17" t="s">
        <v>38</v>
      </c>
      <c r="V152" s="173"/>
      <c r="W152" s="173"/>
      <c r="X152" s="173"/>
      <c r="Y152" s="173"/>
      <c r="Z152" s="173"/>
      <c r="AA152" s="174"/>
      <c r="AB152" s="108">
        <v>39</v>
      </c>
      <c r="AC152" s="175"/>
      <c r="AD152" s="175"/>
      <c r="AE152" s="175"/>
      <c r="AF152" s="175"/>
      <c r="AG152" s="175"/>
      <c r="AH152" s="175"/>
      <c r="AI152" s="175"/>
      <c r="AJ152" s="13" t="s">
        <v>0</v>
      </c>
    </row>
    <row r="153" spans="1:36" ht="12.75" customHeight="1" x14ac:dyDescent="0.25">
      <c r="A153" s="8"/>
      <c r="B153" s="171" t="s">
        <v>103</v>
      </c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2"/>
      <c r="P153" s="17">
        <v>74</v>
      </c>
      <c r="Q153" s="97">
        <v>7</v>
      </c>
      <c r="R153" s="98">
        <v>9</v>
      </c>
      <c r="S153" s="19"/>
      <c r="T153" s="18" t="s">
        <v>230</v>
      </c>
      <c r="U153" s="17" t="s">
        <v>102</v>
      </c>
      <c r="V153" s="173"/>
      <c r="W153" s="173"/>
      <c r="X153" s="173"/>
      <c r="Y153" s="173"/>
      <c r="Z153" s="173"/>
      <c r="AA153" s="174"/>
      <c r="AB153" s="108">
        <v>6</v>
      </c>
      <c r="AC153" s="175"/>
      <c r="AD153" s="175"/>
      <c r="AE153" s="175"/>
      <c r="AF153" s="175"/>
      <c r="AG153" s="175"/>
      <c r="AH153" s="175"/>
      <c r="AI153" s="175"/>
      <c r="AJ153" s="13" t="s">
        <v>0</v>
      </c>
    </row>
    <row r="154" spans="1:36" ht="21.75" customHeight="1" x14ac:dyDescent="0.25">
      <c r="A154" s="8"/>
      <c r="B154" s="161" t="s">
        <v>99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2"/>
      <c r="P154" s="20">
        <v>74</v>
      </c>
      <c r="Q154" s="95">
        <v>7</v>
      </c>
      <c r="R154" s="96">
        <v>9</v>
      </c>
      <c r="S154" s="19"/>
      <c r="T154" s="21" t="s">
        <v>98</v>
      </c>
      <c r="U154" s="20" t="s">
        <v>0</v>
      </c>
      <c r="V154" s="163"/>
      <c r="W154" s="163"/>
      <c r="X154" s="163"/>
      <c r="Y154" s="163"/>
      <c r="Z154" s="163"/>
      <c r="AA154" s="164"/>
      <c r="AB154" s="107">
        <f>AB155+AB160+AB167+AB171</f>
        <v>800.6</v>
      </c>
      <c r="AC154" s="160"/>
      <c r="AD154" s="160"/>
      <c r="AE154" s="160"/>
      <c r="AF154" s="160"/>
      <c r="AG154" s="160"/>
      <c r="AH154" s="160"/>
      <c r="AI154" s="160"/>
      <c r="AJ154" s="13" t="s">
        <v>0</v>
      </c>
    </row>
    <row r="155" spans="1:36" ht="32.25" customHeight="1" x14ac:dyDescent="0.25">
      <c r="A155" s="8"/>
      <c r="B155" s="161" t="s">
        <v>257</v>
      </c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2"/>
      <c r="P155" s="20">
        <v>74</v>
      </c>
      <c r="Q155" s="95">
        <v>7</v>
      </c>
      <c r="R155" s="96">
        <v>9</v>
      </c>
      <c r="S155" s="19"/>
      <c r="T155" s="21" t="s">
        <v>256</v>
      </c>
      <c r="U155" s="20" t="s">
        <v>0</v>
      </c>
      <c r="V155" s="163"/>
      <c r="W155" s="163"/>
      <c r="X155" s="163"/>
      <c r="Y155" s="163"/>
      <c r="Z155" s="163"/>
      <c r="AA155" s="164"/>
      <c r="AB155" s="107">
        <f>AB156</f>
        <v>113</v>
      </c>
      <c r="AC155" s="160"/>
      <c r="AD155" s="160"/>
      <c r="AE155" s="160"/>
      <c r="AF155" s="160"/>
      <c r="AG155" s="160"/>
      <c r="AH155" s="160"/>
      <c r="AI155" s="160"/>
      <c r="AJ155" s="13" t="s">
        <v>0</v>
      </c>
    </row>
    <row r="156" spans="1:36" ht="42.75" customHeight="1" x14ac:dyDescent="0.25">
      <c r="A156" s="8"/>
      <c r="B156" s="161" t="s">
        <v>255</v>
      </c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2"/>
      <c r="P156" s="20">
        <v>74</v>
      </c>
      <c r="Q156" s="95">
        <v>7</v>
      </c>
      <c r="R156" s="96">
        <v>9</v>
      </c>
      <c r="S156" s="19"/>
      <c r="T156" s="21" t="s">
        <v>254</v>
      </c>
      <c r="U156" s="20" t="s">
        <v>0</v>
      </c>
      <c r="V156" s="163"/>
      <c r="W156" s="163"/>
      <c r="X156" s="163"/>
      <c r="Y156" s="163"/>
      <c r="Z156" s="163"/>
      <c r="AA156" s="164"/>
      <c r="AB156" s="107">
        <f>AB157</f>
        <v>113</v>
      </c>
      <c r="AC156" s="160"/>
      <c r="AD156" s="160"/>
      <c r="AE156" s="160"/>
      <c r="AF156" s="160"/>
      <c r="AG156" s="160"/>
      <c r="AH156" s="160"/>
      <c r="AI156" s="160"/>
      <c r="AJ156" s="13" t="s">
        <v>0</v>
      </c>
    </row>
    <row r="157" spans="1:36" ht="21.75" customHeight="1" x14ac:dyDescent="0.25">
      <c r="A157" s="8"/>
      <c r="B157" s="171" t="s">
        <v>4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2"/>
      <c r="P157" s="17">
        <v>74</v>
      </c>
      <c r="Q157" s="97">
        <v>7</v>
      </c>
      <c r="R157" s="98">
        <v>9</v>
      </c>
      <c r="S157" s="19"/>
      <c r="T157" s="18" t="s">
        <v>254</v>
      </c>
      <c r="U157" s="17" t="s">
        <v>3</v>
      </c>
      <c r="V157" s="173"/>
      <c r="W157" s="173"/>
      <c r="X157" s="173"/>
      <c r="Y157" s="173"/>
      <c r="Z157" s="173"/>
      <c r="AA157" s="174"/>
      <c r="AB157" s="108">
        <f>5+33+75</f>
        <v>113</v>
      </c>
      <c r="AC157" s="175"/>
      <c r="AD157" s="175"/>
      <c r="AE157" s="175"/>
      <c r="AF157" s="175"/>
      <c r="AG157" s="175"/>
      <c r="AH157" s="175"/>
      <c r="AI157" s="175"/>
      <c r="AJ157" s="13" t="s">
        <v>0</v>
      </c>
    </row>
    <row r="158" spans="1:36" ht="1.2" hidden="1" customHeight="1" x14ac:dyDescent="0.25">
      <c r="A158" s="8"/>
      <c r="B158" s="161" t="s">
        <v>265</v>
      </c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2"/>
      <c r="P158" s="20">
        <v>74</v>
      </c>
      <c r="Q158" s="95">
        <v>7</v>
      </c>
      <c r="R158" s="96">
        <v>9</v>
      </c>
      <c r="S158" s="19"/>
      <c r="T158" s="21" t="s">
        <v>264</v>
      </c>
      <c r="U158" s="20" t="s">
        <v>0</v>
      </c>
      <c r="V158" s="163"/>
      <c r="W158" s="163"/>
      <c r="X158" s="163"/>
      <c r="Y158" s="163"/>
      <c r="Z158" s="163"/>
      <c r="AA158" s="164"/>
      <c r="AB158" s="107">
        <f>AB159</f>
        <v>0</v>
      </c>
      <c r="AC158" s="160"/>
      <c r="AD158" s="160"/>
      <c r="AE158" s="160"/>
      <c r="AF158" s="160"/>
      <c r="AG158" s="160"/>
      <c r="AH158" s="160"/>
      <c r="AI158" s="160"/>
      <c r="AJ158" s="13" t="s">
        <v>0</v>
      </c>
    </row>
    <row r="159" spans="1:36" ht="19.95" hidden="1" customHeight="1" x14ac:dyDescent="0.25">
      <c r="A159" s="8"/>
      <c r="B159" s="171" t="s">
        <v>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2"/>
      <c r="P159" s="17">
        <v>74</v>
      </c>
      <c r="Q159" s="97">
        <v>7</v>
      </c>
      <c r="R159" s="98">
        <v>9</v>
      </c>
      <c r="S159" s="19"/>
      <c r="T159" s="18" t="s">
        <v>264</v>
      </c>
      <c r="U159" s="17">
        <v>200</v>
      </c>
      <c r="V159" s="173"/>
      <c r="W159" s="173"/>
      <c r="X159" s="173"/>
      <c r="Y159" s="173"/>
      <c r="Z159" s="173"/>
      <c r="AA159" s="174"/>
      <c r="AB159" s="108"/>
      <c r="AC159" s="175"/>
      <c r="AD159" s="175"/>
      <c r="AE159" s="175"/>
      <c r="AF159" s="175"/>
      <c r="AG159" s="175"/>
      <c r="AH159" s="175"/>
      <c r="AI159" s="175"/>
      <c r="AJ159" s="13" t="s">
        <v>0</v>
      </c>
    </row>
    <row r="160" spans="1:36" ht="42.75" customHeight="1" x14ac:dyDescent="0.25">
      <c r="A160" s="8"/>
      <c r="B160" s="161" t="s">
        <v>236</v>
      </c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2"/>
      <c r="P160" s="20">
        <v>74</v>
      </c>
      <c r="Q160" s="95">
        <v>7</v>
      </c>
      <c r="R160" s="96">
        <v>9</v>
      </c>
      <c r="S160" s="19"/>
      <c r="T160" s="21" t="s">
        <v>235</v>
      </c>
      <c r="U160" s="20" t="s">
        <v>0</v>
      </c>
      <c r="V160" s="163"/>
      <c r="W160" s="163"/>
      <c r="X160" s="163"/>
      <c r="Y160" s="163"/>
      <c r="Z160" s="163"/>
      <c r="AA160" s="164"/>
      <c r="AB160" s="107">
        <f>AB165+AB161+AB163</f>
        <v>435.6</v>
      </c>
      <c r="AC160" s="160"/>
      <c r="AD160" s="160"/>
      <c r="AE160" s="160"/>
      <c r="AF160" s="160"/>
      <c r="AG160" s="160"/>
      <c r="AH160" s="160"/>
      <c r="AI160" s="160"/>
      <c r="AJ160" s="13" t="s">
        <v>0</v>
      </c>
    </row>
    <row r="161" spans="1:36" ht="30" customHeight="1" x14ac:dyDescent="0.25">
      <c r="A161" s="8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28" t="s">
        <v>263</v>
      </c>
      <c r="P161" s="115">
        <v>74</v>
      </c>
      <c r="Q161" s="95">
        <v>7</v>
      </c>
      <c r="R161" s="96">
        <v>9</v>
      </c>
      <c r="S161" s="19"/>
      <c r="T161" s="21" t="s">
        <v>262</v>
      </c>
      <c r="U161" s="115" t="s">
        <v>0</v>
      </c>
      <c r="V161" s="114"/>
      <c r="W161" s="114"/>
      <c r="X161" s="114"/>
      <c r="Y161" s="114"/>
      <c r="Z161" s="114"/>
      <c r="AA161" s="115"/>
      <c r="AB161" s="107">
        <f>AB162</f>
        <v>268.60000000000002</v>
      </c>
      <c r="AC161" s="116"/>
      <c r="AD161" s="116"/>
      <c r="AE161" s="116"/>
      <c r="AF161" s="116"/>
      <c r="AG161" s="116"/>
      <c r="AH161" s="116"/>
      <c r="AI161" s="116"/>
      <c r="AJ161" s="13"/>
    </row>
    <row r="162" spans="1:36" ht="26.4" customHeight="1" x14ac:dyDescent="0.25">
      <c r="A162" s="8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26" t="s">
        <v>4</v>
      </c>
      <c r="P162" s="119">
        <v>74</v>
      </c>
      <c r="Q162" s="97">
        <v>7</v>
      </c>
      <c r="R162" s="98">
        <v>9</v>
      </c>
      <c r="S162" s="19"/>
      <c r="T162" s="18" t="s">
        <v>262</v>
      </c>
      <c r="U162" s="119" t="s">
        <v>3</v>
      </c>
      <c r="V162" s="114"/>
      <c r="W162" s="114"/>
      <c r="X162" s="114"/>
      <c r="Y162" s="114"/>
      <c r="Z162" s="114"/>
      <c r="AA162" s="115"/>
      <c r="AB162" s="138">
        <v>268.60000000000002</v>
      </c>
      <c r="AC162" s="116"/>
      <c r="AD162" s="116"/>
      <c r="AE162" s="116"/>
      <c r="AF162" s="116"/>
      <c r="AG162" s="116"/>
      <c r="AH162" s="116"/>
      <c r="AI162" s="116"/>
      <c r="AJ162" s="13"/>
    </row>
    <row r="163" spans="1:36" ht="34.950000000000003" customHeight="1" x14ac:dyDescent="0.25">
      <c r="A163" s="8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3" t="s">
        <v>265</v>
      </c>
      <c r="P163" s="115">
        <v>74</v>
      </c>
      <c r="Q163" s="95">
        <v>7</v>
      </c>
      <c r="R163" s="96">
        <v>9</v>
      </c>
      <c r="S163" s="19"/>
      <c r="T163" s="21" t="s">
        <v>264</v>
      </c>
      <c r="U163" s="115"/>
      <c r="V163" s="114"/>
      <c r="W163" s="114"/>
      <c r="X163" s="114"/>
      <c r="Y163" s="114"/>
      <c r="Z163" s="114"/>
      <c r="AA163" s="115"/>
      <c r="AB163" s="107">
        <f>AB164</f>
        <v>70</v>
      </c>
      <c r="AC163" s="116"/>
      <c r="AD163" s="116"/>
      <c r="AE163" s="116"/>
      <c r="AF163" s="116"/>
      <c r="AG163" s="116"/>
      <c r="AH163" s="116"/>
      <c r="AI163" s="116"/>
      <c r="AJ163" s="13"/>
    </row>
    <row r="164" spans="1:36" ht="25.2" customHeight="1" x14ac:dyDescent="0.25">
      <c r="A164" s="8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26" t="s">
        <v>4</v>
      </c>
      <c r="P164" s="119">
        <v>74</v>
      </c>
      <c r="Q164" s="97">
        <v>7</v>
      </c>
      <c r="R164" s="98">
        <v>9</v>
      </c>
      <c r="S164" s="19"/>
      <c r="T164" s="18" t="s">
        <v>264</v>
      </c>
      <c r="U164" s="127">
        <v>200</v>
      </c>
      <c r="V164" s="114"/>
      <c r="W164" s="114"/>
      <c r="X164" s="114"/>
      <c r="Y164" s="114"/>
      <c r="Z164" s="114"/>
      <c r="AA164" s="115"/>
      <c r="AB164" s="138">
        <v>70</v>
      </c>
      <c r="AC164" s="116"/>
      <c r="AD164" s="116"/>
      <c r="AE164" s="116"/>
      <c r="AF164" s="116"/>
      <c r="AG164" s="116"/>
      <c r="AH164" s="116"/>
      <c r="AI164" s="116"/>
      <c r="AJ164" s="13"/>
    </row>
    <row r="165" spans="1:36" ht="53.25" customHeight="1" x14ac:dyDescent="0.25">
      <c r="A165" s="8"/>
      <c r="B165" s="161" t="s">
        <v>253</v>
      </c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2"/>
      <c r="P165" s="20">
        <v>74</v>
      </c>
      <c r="Q165" s="95">
        <v>7</v>
      </c>
      <c r="R165" s="96">
        <v>9</v>
      </c>
      <c r="S165" s="19"/>
      <c r="T165" s="21" t="s">
        <v>252</v>
      </c>
      <c r="U165" s="20" t="s">
        <v>0</v>
      </c>
      <c r="V165" s="163"/>
      <c r="W165" s="163"/>
      <c r="X165" s="163"/>
      <c r="Y165" s="163"/>
      <c r="Z165" s="163"/>
      <c r="AA165" s="164"/>
      <c r="AB165" s="107">
        <f>AB166</f>
        <v>97</v>
      </c>
      <c r="AC165" s="160"/>
      <c r="AD165" s="160"/>
      <c r="AE165" s="160"/>
      <c r="AF165" s="160"/>
      <c r="AG165" s="160"/>
      <c r="AH165" s="160"/>
      <c r="AI165" s="160"/>
      <c r="AJ165" s="13" t="s">
        <v>0</v>
      </c>
    </row>
    <row r="166" spans="1:36" ht="21.75" customHeight="1" x14ac:dyDescent="0.25">
      <c r="A166" s="8"/>
      <c r="B166" s="171" t="s">
        <v>4</v>
      </c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  <c r="O166" s="172"/>
      <c r="P166" s="17">
        <v>74</v>
      </c>
      <c r="Q166" s="97">
        <v>7</v>
      </c>
      <c r="R166" s="98">
        <v>9</v>
      </c>
      <c r="S166" s="19"/>
      <c r="T166" s="18" t="s">
        <v>252</v>
      </c>
      <c r="U166" s="17" t="s">
        <v>3</v>
      </c>
      <c r="V166" s="173"/>
      <c r="W166" s="173"/>
      <c r="X166" s="173"/>
      <c r="Y166" s="173"/>
      <c r="Z166" s="173"/>
      <c r="AA166" s="174"/>
      <c r="AB166" s="108">
        <f>10+87</f>
        <v>97</v>
      </c>
      <c r="AC166" s="175"/>
      <c r="AD166" s="175"/>
      <c r="AE166" s="175"/>
      <c r="AF166" s="175"/>
      <c r="AG166" s="175"/>
      <c r="AH166" s="175"/>
      <c r="AI166" s="175"/>
      <c r="AJ166" s="13" t="s">
        <v>0</v>
      </c>
    </row>
    <row r="167" spans="1:36" ht="42.75" customHeight="1" x14ac:dyDescent="0.25">
      <c r="A167" s="8"/>
      <c r="B167" s="161" t="s">
        <v>251</v>
      </c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2"/>
      <c r="P167" s="20">
        <v>74</v>
      </c>
      <c r="Q167" s="95">
        <v>7</v>
      </c>
      <c r="R167" s="96">
        <v>9</v>
      </c>
      <c r="S167" s="19"/>
      <c r="T167" s="21" t="s">
        <v>250</v>
      </c>
      <c r="U167" s="20" t="s">
        <v>0</v>
      </c>
      <c r="V167" s="163"/>
      <c r="W167" s="163"/>
      <c r="X167" s="163"/>
      <c r="Y167" s="163"/>
      <c r="Z167" s="163"/>
      <c r="AA167" s="164"/>
      <c r="AB167" s="107">
        <f>AB168</f>
        <v>232</v>
      </c>
      <c r="AC167" s="160"/>
      <c r="AD167" s="160"/>
      <c r="AE167" s="160"/>
      <c r="AF167" s="160"/>
      <c r="AG167" s="160"/>
      <c r="AH167" s="160"/>
      <c r="AI167" s="160"/>
      <c r="AJ167" s="13" t="s">
        <v>0</v>
      </c>
    </row>
    <row r="168" spans="1:36" ht="53.25" customHeight="1" x14ac:dyDescent="0.25">
      <c r="A168" s="8"/>
      <c r="B168" s="161" t="s">
        <v>249</v>
      </c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2"/>
      <c r="P168" s="20">
        <v>74</v>
      </c>
      <c r="Q168" s="95">
        <v>7</v>
      </c>
      <c r="R168" s="96">
        <v>9</v>
      </c>
      <c r="S168" s="19"/>
      <c r="T168" s="21" t="s">
        <v>248</v>
      </c>
      <c r="U168" s="20" t="s">
        <v>0</v>
      </c>
      <c r="V168" s="163"/>
      <c r="W168" s="163"/>
      <c r="X168" s="163"/>
      <c r="Y168" s="163"/>
      <c r="Z168" s="163"/>
      <c r="AA168" s="164"/>
      <c r="AB168" s="107">
        <f>AB169+AB170</f>
        <v>232</v>
      </c>
      <c r="AC168" s="160"/>
      <c r="AD168" s="160"/>
      <c r="AE168" s="160"/>
      <c r="AF168" s="160"/>
      <c r="AG168" s="160"/>
      <c r="AH168" s="160"/>
      <c r="AI168" s="160"/>
      <c r="AJ168" s="13" t="s">
        <v>0</v>
      </c>
    </row>
    <row r="169" spans="1:36" ht="21.75" customHeight="1" x14ac:dyDescent="0.25">
      <c r="A169" s="8"/>
      <c r="B169" s="171" t="s">
        <v>4</v>
      </c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2"/>
      <c r="P169" s="17">
        <v>74</v>
      </c>
      <c r="Q169" s="97">
        <v>7</v>
      </c>
      <c r="R169" s="98">
        <v>9</v>
      </c>
      <c r="S169" s="19"/>
      <c r="T169" s="18" t="s">
        <v>248</v>
      </c>
      <c r="U169" s="17" t="s">
        <v>3</v>
      </c>
      <c r="V169" s="173"/>
      <c r="W169" s="173"/>
      <c r="X169" s="173"/>
      <c r="Y169" s="173"/>
      <c r="Z169" s="173"/>
      <c r="AA169" s="174"/>
      <c r="AB169" s="108">
        <f>20+15</f>
        <v>35</v>
      </c>
      <c r="AC169" s="175"/>
      <c r="AD169" s="175"/>
      <c r="AE169" s="175"/>
      <c r="AF169" s="175"/>
      <c r="AG169" s="175"/>
      <c r="AH169" s="175"/>
      <c r="AI169" s="175"/>
      <c r="AJ169" s="13" t="s">
        <v>0</v>
      </c>
    </row>
    <row r="170" spans="1:36" ht="12.75" customHeight="1" x14ac:dyDescent="0.25">
      <c r="A170" s="8"/>
      <c r="B170" s="171" t="s">
        <v>40</v>
      </c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171"/>
      <c r="N170" s="171"/>
      <c r="O170" s="172"/>
      <c r="P170" s="17">
        <v>74</v>
      </c>
      <c r="Q170" s="97">
        <v>7</v>
      </c>
      <c r="R170" s="98">
        <v>9</v>
      </c>
      <c r="S170" s="19"/>
      <c r="T170" s="18" t="s">
        <v>248</v>
      </c>
      <c r="U170" s="17" t="s">
        <v>38</v>
      </c>
      <c r="V170" s="173"/>
      <c r="W170" s="173"/>
      <c r="X170" s="173"/>
      <c r="Y170" s="173"/>
      <c r="Z170" s="173"/>
      <c r="AA170" s="174"/>
      <c r="AB170" s="108">
        <f>120+25+36+16</f>
        <v>197</v>
      </c>
      <c r="AC170" s="175"/>
      <c r="AD170" s="175"/>
      <c r="AE170" s="175"/>
      <c r="AF170" s="175"/>
      <c r="AG170" s="175"/>
      <c r="AH170" s="175"/>
      <c r="AI170" s="175"/>
      <c r="AJ170" s="13" t="s">
        <v>0</v>
      </c>
    </row>
    <row r="171" spans="1:36" ht="53.25" customHeight="1" x14ac:dyDescent="0.25">
      <c r="A171" s="8"/>
      <c r="B171" s="161" t="s">
        <v>97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2"/>
      <c r="P171" s="20">
        <v>74</v>
      </c>
      <c r="Q171" s="95">
        <v>7</v>
      </c>
      <c r="R171" s="96">
        <v>9</v>
      </c>
      <c r="S171" s="19"/>
      <c r="T171" s="21" t="s">
        <v>96</v>
      </c>
      <c r="U171" s="20" t="s">
        <v>0</v>
      </c>
      <c r="V171" s="163"/>
      <c r="W171" s="163"/>
      <c r="X171" s="163"/>
      <c r="Y171" s="163"/>
      <c r="Z171" s="163"/>
      <c r="AA171" s="164"/>
      <c r="AB171" s="107">
        <f>AB172</f>
        <v>20</v>
      </c>
      <c r="AC171" s="160"/>
      <c r="AD171" s="160"/>
      <c r="AE171" s="160"/>
      <c r="AF171" s="160"/>
      <c r="AG171" s="160"/>
      <c r="AH171" s="160"/>
      <c r="AI171" s="160"/>
      <c r="AJ171" s="13" t="s">
        <v>0</v>
      </c>
    </row>
    <row r="172" spans="1:36" ht="53.25" customHeight="1" x14ac:dyDescent="0.25">
      <c r="A172" s="8"/>
      <c r="B172" s="161" t="s">
        <v>95</v>
      </c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2"/>
      <c r="P172" s="20">
        <v>74</v>
      </c>
      <c r="Q172" s="95">
        <v>7</v>
      </c>
      <c r="R172" s="96">
        <v>9</v>
      </c>
      <c r="S172" s="19"/>
      <c r="T172" s="21" t="s">
        <v>94</v>
      </c>
      <c r="U172" s="20" t="s">
        <v>0</v>
      </c>
      <c r="V172" s="163"/>
      <c r="W172" s="163"/>
      <c r="X172" s="163"/>
      <c r="Y172" s="163"/>
      <c r="Z172" s="163"/>
      <c r="AA172" s="164"/>
      <c r="AB172" s="107">
        <f>AB173</f>
        <v>20</v>
      </c>
      <c r="AC172" s="160"/>
      <c r="AD172" s="160"/>
      <c r="AE172" s="160"/>
      <c r="AF172" s="160"/>
      <c r="AG172" s="160"/>
      <c r="AH172" s="160"/>
      <c r="AI172" s="160"/>
      <c r="AJ172" s="13" t="s">
        <v>0</v>
      </c>
    </row>
    <row r="173" spans="1:36" ht="19.2" customHeight="1" x14ac:dyDescent="0.25">
      <c r="A173" s="8"/>
      <c r="B173" s="171" t="s">
        <v>4</v>
      </c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  <c r="O173" s="172"/>
      <c r="P173" s="17">
        <v>74</v>
      </c>
      <c r="Q173" s="97">
        <v>7</v>
      </c>
      <c r="R173" s="98">
        <v>9</v>
      </c>
      <c r="S173" s="19"/>
      <c r="T173" s="18" t="s">
        <v>94</v>
      </c>
      <c r="U173" s="17" t="s">
        <v>3</v>
      </c>
      <c r="V173" s="173"/>
      <c r="W173" s="173"/>
      <c r="X173" s="173"/>
      <c r="Y173" s="173"/>
      <c r="Z173" s="173"/>
      <c r="AA173" s="174"/>
      <c r="AB173" s="108">
        <v>20</v>
      </c>
      <c r="AC173" s="175"/>
      <c r="AD173" s="175"/>
      <c r="AE173" s="175"/>
      <c r="AF173" s="175"/>
      <c r="AG173" s="175"/>
      <c r="AH173" s="175"/>
      <c r="AI173" s="175"/>
      <c r="AJ173" s="13" t="s">
        <v>0</v>
      </c>
    </row>
    <row r="174" spans="1:36" ht="1.2" hidden="1" customHeight="1" x14ac:dyDescent="0.25">
      <c r="A174" s="8"/>
      <c r="B174" s="161" t="s">
        <v>167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2"/>
      <c r="P174" s="20">
        <v>74</v>
      </c>
      <c r="Q174" s="95">
        <v>7</v>
      </c>
      <c r="R174" s="96">
        <v>9</v>
      </c>
      <c r="S174" s="19"/>
      <c r="T174" s="21" t="s">
        <v>166</v>
      </c>
      <c r="U174" s="20" t="s">
        <v>0</v>
      </c>
      <c r="V174" s="163"/>
      <c r="W174" s="163"/>
      <c r="X174" s="163"/>
      <c r="Y174" s="163"/>
      <c r="Z174" s="163"/>
      <c r="AA174" s="164"/>
      <c r="AB174" s="107">
        <f>AB175</f>
        <v>0</v>
      </c>
      <c r="AC174" s="160"/>
      <c r="AD174" s="160"/>
      <c r="AE174" s="160"/>
      <c r="AF174" s="160"/>
      <c r="AG174" s="160"/>
      <c r="AH174" s="160"/>
      <c r="AI174" s="160"/>
      <c r="AJ174" s="13" t="s">
        <v>0</v>
      </c>
    </row>
    <row r="175" spans="1:36" ht="31.95" hidden="1" customHeight="1" x14ac:dyDescent="0.25">
      <c r="A175" s="8"/>
      <c r="B175" s="161" t="s">
        <v>165</v>
      </c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2"/>
      <c r="P175" s="20">
        <v>74</v>
      </c>
      <c r="Q175" s="95">
        <v>7</v>
      </c>
      <c r="R175" s="96">
        <v>9</v>
      </c>
      <c r="S175" s="19"/>
      <c r="T175" s="21" t="s">
        <v>164</v>
      </c>
      <c r="U175" s="20" t="s">
        <v>0</v>
      </c>
      <c r="V175" s="163"/>
      <c r="W175" s="163"/>
      <c r="X175" s="163"/>
      <c r="Y175" s="163"/>
      <c r="Z175" s="163"/>
      <c r="AA175" s="164"/>
      <c r="AB175" s="107">
        <f>AB176</f>
        <v>0</v>
      </c>
      <c r="AC175" s="160"/>
      <c r="AD175" s="160"/>
      <c r="AE175" s="160"/>
      <c r="AF175" s="160"/>
      <c r="AG175" s="160"/>
      <c r="AH175" s="160"/>
      <c r="AI175" s="160"/>
      <c r="AJ175" s="13" t="s">
        <v>0</v>
      </c>
    </row>
    <row r="176" spans="1:36" ht="21.6" hidden="1" customHeight="1" x14ac:dyDescent="0.25">
      <c r="A176" s="8"/>
      <c r="B176" s="171" t="s">
        <v>4</v>
      </c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2"/>
      <c r="P176" s="17">
        <v>74</v>
      </c>
      <c r="Q176" s="97">
        <v>7</v>
      </c>
      <c r="R176" s="98">
        <v>9</v>
      </c>
      <c r="S176" s="19"/>
      <c r="T176" s="18" t="s">
        <v>164</v>
      </c>
      <c r="U176" s="17" t="s">
        <v>3</v>
      </c>
      <c r="V176" s="173"/>
      <c r="W176" s="173"/>
      <c r="X176" s="173"/>
      <c r="Y176" s="173"/>
      <c r="Z176" s="173"/>
      <c r="AA176" s="174"/>
      <c r="AB176" s="108"/>
      <c r="AC176" s="175"/>
      <c r="AD176" s="175"/>
      <c r="AE176" s="175"/>
      <c r="AF176" s="175"/>
      <c r="AG176" s="175"/>
      <c r="AH176" s="175"/>
      <c r="AI176" s="175"/>
      <c r="AJ176" s="13" t="s">
        <v>0</v>
      </c>
    </row>
    <row r="177" spans="1:36" ht="12.6" hidden="1" customHeight="1" x14ac:dyDescent="0.25">
      <c r="A177" s="8"/>
      <c r="B177" s="161" t="s">
        <v>45</v>
      </c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2"/>
      <c r="P177" s="20">
        <v>74</v>
      </c>
      <c r="Q177" s="95">
        <v>7</v>
      </c>
      <c r="R177" s="96">
        <v>9</v>
      </c>
      <c r="S177" s="19"/>
      <c r="T177" s="21" t="s">
        <v>44</v>
      </c>
      <c r="U177" s="20" t="s">
        <v>0</v>
      </c>
      <c r="V177" s="163"/>
      <c r="W177" s="163"/>
      <c r="X177" s="163"/>
      <c r="Y177" s="163"/>
      <c r="Z177" s="163"/>
      <c r="AA177" s="164"/>
      <c r="AB177" s="107">
        <f>AB178</f>
        <v>0</v>
      </c>
      <c r="AC177" s="160"/>
      <c r="AD177" s="160"/>
      <c r="AE177" s="160"/>
      <c r="AF177" s="160"/>
      <c r="AG177" s="160"/>
      <c r="AH177" s="160"/>
      <c r="AI177" s="160"/>
      <c r="AJ177" s="13" t="s">
        <v>0</v>
      </c>
    </row>
    <row r="178" spans="1:36" ht="12.6" hidden="1" customHeight="1" x14ac:dyDescent="0.25">
      <c r="A178" s="8"/>
      <c r="B178" s="161" t="s">
        <v>43</v>
      </c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2"/>
      <c r="P178" s="20">
        <v>74</v>
      </c>
      <c r="Q178" s="95">
        <v>7</v>
      </c>
      <c r="R178" s="96">
        <v>9</v>
      </c>
      <c r="S178" s="19"/>
      <c r="T178" s="21" t="s">
        <v>42</v>
      </c>
      <c r="U178" s="20" t="s">
        <v>0</v>
      </c>
      <c r="V178" s="163"/>
      <c r="W178" s="163"/>
      <c r="X178" s="163"/>
      <c r="Y178" s="163"/>
      <c r="Z178" s="163"/>
      <c r="AA178" s="164"/>
      <c r="AB178" s="107">
        <f>AB179</f>
        <v>0</v>
      </c>
      <c r="AC178" s="160"/>
      <c r="AD178" s="160"/>
      <c r="AE178" s="160"/>
      <c r="AF178" s="160"/>
      <c r="AG178" s="160"/>
      <c r="AH178" s="160"/>
      <c r="AI178" s="160"/>
      <c r="AJ178" s="13" t="s">
        <v>0</v>
      </c>
    </row>
    <row r="179" spans="1:36" ht="31.95" hidden="1" customHeight="1" x14ac:dyDescent="0.25">
      <c r="A179" s="8"/>
      <c r="B179" s="161" t="s">
        <v>183</v>
      </c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2"/>
      <c r="P179" s="20">
        <v>74</v>
      </c>
      <c r="Q179" s="95">
        <v>7</v>
      </c>
      <c r="R179" s="96">
        <v>9</v>
      </c>
      <c r="S179" s="19"/>
      <c r="T179" s="21" t="s">
        <v>182</v>
      </c>
      <c r="U179" s="20" t="s">
        <v>0</v>
      </c>
      <c r="V179" s="163"/>
      <c r="W179" s="163"/>
      <c r="X179" s="163"/>
      <c r="Y179" s="163"/>
      <c r="Z179" s="163"/>
      <c r="AA179" s="164"/>
      <c r="AB179" s="107">
        <f>AB180</f>
        <v>0</v>
      </c>
      <c r="AC179" s="160"/>
      <c r="AD179" s="160"/>
      <c r="AE179" s="160"/>
      <c r="AF179" s="160"/>
      <c r="AG179" s="160"/>
      <c r="AH179" s="160"/>
      <c r="AI179" s="160"/>
      <c r="AJ179" s="13" t="s">
        <v>0</v>
      </c>
    </row>
    <row r="180" spans="1:36" ht="21.6" hidden="1" customHeight="1" x14ac:dyDescent="0.25">
      <c r="A180" s="8"/>
      <c r="B180" s="171" t="s">
        <v>4</v>
      </c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  <c r="O180" s="172"/>
      <c r="P180" s="17">
        <v>74</v>
      </c>
      <c r="Q180" s="97">
        <v>7</v>
      </c>
      <c r="R180" s="98">
        <v>9</v>
      </c>
      <c r="S180" s="19"/>
      <c r="T180" s="18" t="s">
        <v>182</v>
      </c>
      <c r="U180" s="17" t="s">
        <v>3</v>
      </c>
      <c r="V180" s="173"/>
      <c r="W180" s="173"/>
      <c r="X180" s="173"/>
      <c r="Y180" s="173"/>
      <c r="Z180" s="173"/>
      <c r="AA180" s="174"/>
      <c r="AB180" s="108"/>
      <c r="AC180" s="175"/>
      <c r="AD180" s="175"/>
      <c r="AE180" s="175"/>
      <c r="AF180" s="175"/>
      <c r="AG180" s="175"/>
      <c r="AH180" s="175"/>
      <c r="AI180" s="175"/>
      <c r="AJ180" s="13" t="s">
        <v>0</v>
      </c>
    </row>
    <row r="181" spans="1:36" ht="12.75" customHeight="1" x14ac:dyDescent="0.25">
      <c r="A181" s="8"/>
      <c r="B181" s="161" t="s">
        <v>58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2"/>
      <c r="P181" s="20">
        <v>74</v>
      </c>
      <c r="Q181" s="95">
        <v>10</v>
      </c>
      <c r="R181" s="96">
        <v>0</v>
      </c>
      <c r="S181" s="19"/>
      <c r="T181" s="21">
        <v>0</v>
      </c>
      <c r="U181" s="20">
        <v>0</v>
      </c>
      <c r="V181" s="163"/>
      <c r="W181" s="163"/>
      <c r="X181" s="163"/>
      <c r="Y181" s="163"/>
      <c r="Z181" s="163"/>
      <c r="AA181" s="164"/>
      <c r="AB181" s="107">
        <f>AB182</f>
        <v>9073</v>
      </c>
      <c r="AC181" s="160"/>
      <c r="AD181" s="160"/>
      <c r="AE181" s="160"/>
      <c r="AF181" s="160"/>
      <c r="AG181" s="160"/>
      <c r="AH181" s="160"/>
      <c r="AI181" s="160"/>
      <c r="AJ181" s="13" t="s">
        <v>0</v>
      </c>
    </row>
    <row r="182" spans="1:36" ht="12.75" customHeight="1" x14ac:dyDescent="0.25">
      <c r="A182" s="8"/>
      <c r="B182" s="161" t="s">
        <v>247</v>
      </c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2"/>
      <c r="P182" s="20">
        <v>74</v>
      </c>
      <c r="Q182" s="95">
        <v>10</v>
      </c>
      <c r="R182" s="96">
        <v>4</v>
      </c>
      <c r="S182" s="19"/>
      <c r="T182" s="21">
        <v>0</v>
      </c>
      <c r="U182" s="20">
        <v>0</v>
      </c>
      <c r="V182" s="163"/>
      <c r="W182" s="163"/>
      <c r="X182" s="163"/>
      <c r="Y182" s="163"/>
      <c r="Z182" s="163"/>
      <c r="AA182" s="164"/>
      <c r="AB182" s="107">
        <f>AB183</f>
        <v>9073</v>
      </c>
      <c r="AC182" s="160"/>
      <c r="AD182" s="160"/>
      <c r="AE182" s="160"/>
      <c r="AF182" s="160"/>
      <c r="AG182" s="160"/>
      <c r="AH182" s="160"/>
      <c r="AI182" s="160"/>
      <c r="AJ182" s="13" t="s">
        <v>0</v>
      </c>
    </row>
    <row r="183" spans="1:36" ht="12.75" customHeight="1" x14ac:dyDescent="0.25">
      <c r="A183" s="8"/>
      <c r="B183" s="161" t="s">
        <v>56</v>
      </c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2"/>
      <c r="P183" s="20">
        <v>74</v>
      </c>
      <c r="Q183" s="95">
        <v>10</v>
      </c>
      <c r="R183" s="96">
        <v>4</v>
      </c>
      <c r="S183" s="19"/>
      <c r="T183" s="21" t="s">
        <v>55</v>
      </c>
      <c r="U183" s="20" t="s">
        <v>0</v>
      </c>
      <c r="V183" s="163"/>
      <c r="W183" s="163"/>
      <c r="X183" s="163"/>
      <c r="Y183" s="163"/>
      <c r="Z183" s="163"/>
      <c r="AA183" s="164"/>
      <c r="AB183" s="107">
        <f>AB184+AB187</f>
        <v>9073</v>
      </c>
      <c r="AC183" s="160"/>
      <c r="AD183" s="160"/>
      <c r="AE183" s="160"/>
      <c r="AF183" s="160"/>
      <c r="AG183" s="160"/>
      <c r="AH183" s="160"/>
      <c r="AI183" s="160"/>
      <c r="AJ183" s="13" t="s">
        <v>0</v>
      </c>
    </row>
    <row r="184" spans="1:36" ht="12.75" customHeight="1" x14ac:dyDescent="0.25">
      <c r="A184" s="8"/>
      <c r="B184" s="161" t="s">
        <v>246</v>
      </c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2"/>
      <c r="P184" s="20">
        <v>74</v>
      </c>
      <c r="Q184" s="95">
        <v>10</v>
      </c>
      <c r="R184" s="96">
        <v>4</v>
      </c>
      <c r="S184" s="19"/>
      <c r="T184" s="21" t="s">
        <v>245</v>
      </c>
      <c r="U184" s="20" t="s">
        <v>0</v>
      </c>
      <c r="V184" s="163"/>
      <c r="W184" s="163"/>
      <c r="X184" s="163"/>
      <c r="Y184" s="163"/>
      <c r="Z184" s="163"/>
      <c r="AA184" s="164"/>
      <c r="AB184" s="107">
        <f>AB185</f>
        <v>372</v>
      </c>
      <c r="AC184" s="160"/>
      <c r="AD184" s="160"/>
      <c r="AE184" s="160"/>
      <c r="AF184" s="160"/>
      <c r="AG184" s="160"/>
      <c r="AH184" s="160"/>
      <c r="AI184" s="160"/>
      <c r="AJ184" s="13" t="s">
        <v>0</v>
      </c>
    </row>
    <row r="185" spans="1:36" ht="42.75" customHeight="1" x14ac:dyDescent="0.25">
      <c r="A185" s="8"/>
      <c r="B185" s="161" t="s">
        <v>244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2"/>
      <c r="P185" s="20">
        <v>74</v>
      </c>
      <c r="Q185" s="95">
        <v>10</v>
      </c>
      <c r="R185" s="96">
        <v>4</v>
      </c>
      <c r="S185" s="19"/>
      <c r="T185" s="21" t="s">
        <v>243</v>
      </c>
      <c r="U185" s="20" t="s">
        <v>0</v>
      </c>
      <c r="V185" s="163"/>
      <c r="W185" s="163"/>
      <c r="X185" s="163"/>
      <c r="Y185" s="163"/>
      <c r="Z185" s="163"/>
      <c r="AA185" s="164"/>
      <c r="AB185" s="107">
        <f>AB186</f>
        <v>372</v>
      </c>
      <c r="AC185" s="160"/>
      <c r="AD185" s="160"/>
      <c r="AE185" s="160"/>
      <c r="AF185" s="160"/>
      <c r="AG185" s="160"/>
      <c r="AH185" s="160"/>
      <c r="AI185" s="160"/>
      <c r="AJ185" s="13" t="s">
        <v>0</v>
      </c>
    </row>
    <row r="186" spans="1:36" ht="12.75" customHeight="1" x14ac:dyDescent="0.25">
      <c r="A186" s="8"/>
      <c r="B186" s="171" t="s">
        <v>40</v>
      </c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2"/>
      <c r="P186" s="17">
        <v>74</v>
      </c>
      <c r="Q186" s="97">
        <v>10</v>
      </c>
      <c r="R186" s="98">
        <v>4</v>
      </c>
      <c r="S186" s="19"/>
      <c r="T186" s="18" t="s">
        <v>243</v>
      </c>
      <c r="U186" s="17" t="s">
        <v>38</v>
      </c>
      <c r="V186" s="173"/>
      <c r="W186" s="173"/>
      <c r="X186" s="173"/>
      <c r="Y186" s="173"/>
      <c r="Z186" s="173"/>
      <c r="AA186" s="174"/>
      <c r="AB186" s="108">
        <v>372</v>
      </c>
      <c r="AC186" s="175"/>
      <c r="AD186" s="175"/>
      <c r="AE186" s="175"/>
      <c r="AF186" s="175"/>
      <c r="AG186" s="175"/>
      <c r="AH186" s="175"/>
      <c r="AI186" s="175"/>
      <c r="AJ186" s="13" t="s">
        <v>0</v>
      </c>
    </row>
    <row r="187" spans="1:36" ht="12.75" customHeight="1" x14ac:dyDescent="0.25">
      <c r="A187" s="8"/>
      <c r="B187" s="161" t="s">
        <v>54</v>
      </c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2"/>
      <c r="P187" s="20">
        <v>74</v>
      </c>
      <c r="Q187" s="95">
        <v>10</v>
      </c>
      <c r="R187" s="96">
        <v>4</v>
      </c>
      <c r="S187" s="19"/>
      <c r="T187" s="21" t="s">
        <v>53</v>
      </c>
      <c r="U187" s="20" t="s">
        <v>0</v>
      </c>
      <c r="V187" s="163"/>
      <c r="W187" s="163"/>
      <c r="X187" s="163"/>
      <c r="Y187" s="163"/>
      <c r="Z187" s="163"/>
      <c r="AA187" s="164"/>
      <c r="AB187" s="107">
        <f>AB188+AB191+AB194</f>
        <v>8701</v>
      </c>
      <c r="AC187" s="160"/>
      <c r="AD187" s="160"/>
      <c r="AE187" s="160"/>
      <c r="AF187" s="160"/>
      <c r="AG187" s="160"/>
      <c r="AH187" s="160"/>
      <c r="AI187" s="160"/>
      <c r="AJ187" s="13" t="s">
        <v>0</v>
      </c>
    </row>
    <row r="188" spans="1:36" ht="12.75" customHeight="1" x14ac:dyDescent="0.25">
      <c r="A188" s="8"/>
      <c r="B188" s="161" t="s">
        <v>242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2"/>
      <c r="P188" s="20">
        <v>74</v>
      </c>
      <c r="Q188" s="95">
        <v>10</v>
      </c>
      <c r="R188" s="96">
        <v>4</v>
      </c>
      <c r="S188" s="19"/>
      <c r="T188" s="21" t="s">
        <v>241</v>
      </c>
      <c r="U188" s="20" t="s">
        <v>0</v>
      </c>
      <c r="V188" s="163"/>
      <c r="W188" s="163"/>
      <c r="X188" s="163"/>
      <c r="Y188" s="163"/>
      <c r="Z188" s="163"/>
      <c r="AA188" s="164"/>
      <c r="AB188" s="107">
        <f>AB189+AB190</f>
        <v>1065</v>
      </c>
      <c r="AC188" s="160"/>
      <c r="AD188" s="160"/>
      <c r="AE188" s="160"/>
      <c r="AF188" s="160"/>
      <c r="AG188" s="160"/>
      <c r="AH188" s="160"/>
      <c r="AI188" s="160"/>
      <c r="AJ188" s="13" t="s">
        <v>0</v>
      </c>
    </row>
    <row r="189" spans="1:36" ht="21.75" customHeight="1" x14ac:dyDescent="0.25">
      <c r="A189" s="8"/>
      <c r="B189" s="171" t="s">
        <v>4</v>
      </c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2"/>
      <c r="P189" s="17">
        <v>74</v>
      </c>
      <c r="Q189" s="97">
        <v>10</v>
      </c>
      <c r="R189" s="98">
        <v>4</v>
      </c>
      <c r="S189" s="19"/>
      <c r="T189" s="18" t="s">
        <v>241</v>
      </c>
      <c r="U189" s="17" t="s">
        <v>3</v>
      </c>
      <c r="V189" s="173"/>
      <c r="W189" s="173"/>
      <c r="X189" s="173"/>
      <c r="Y189" s="173"/>
      <c r="Z189" s="173"/>
      <c r="AA189" s="174"/>
      <c r="AB189" s="108">
        <v>3</v>
      </c>
      <c r="AC189" s="175"/>
      <c r="AD189" s="175"/>
      <c r="AE189" s="175"/>
      <c r="AF189" s="175"/>
      <c r="AG189" s="175"/>
      <c r="AH189" s="175"/>
      <c r="AI189" s="175"/>
      <c r="AJ189" s="13" t="s">
        <v>0</v>
      </c>
    </row>
    <row r="190" spans="1:36" ht="12.75" customHeight="1" x14ac:dyDescent="0.25">
      <c r="A190" s="8"/>
      <c r="B190" s="171" t="s">
        <v>40</v>
      </c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2"/>
      <c r="P190" s="17">
        <v>74</v>
      </c>
      <c r="Q190" s="97">
        <v>10</v>
      </c>
      <c r="R190" s="98">
        <v>4</v>
      </c>
      <c r="S190" s="19"/>
      <c r="T190" s="18" t="s">
        <v>241</v>
      </c>
      <c r="U190" s="17" t="s">
        <v>38</v>
      </c>
      <c r="V190" s="173"/>
      <c r="W190" s="173"/>
      <c r="X190" s="173"/>
      <c r="Y190" s="173"/>
      <c r="Z190" s="173"/>
      <c r="AA190" s="174"/>
      <c r="AB190" s="108">
        <v>1062</v>
      </c>
      <c r="AC190" s="175"/>
      <c r="AD190" s="175"/>
      <c r="AE190" s="175"/>
      <c r="AF190" s="175"/>
      <c r="AG190" s="175"/>
      <c r="AH190" s="175"/>
      <c r="AI190" s="175"/>
      <c r="AJ190" s="13" t="s">
        <v>0</v>
      </c>
    </row>
    <row r="191" spans="1:36" ht="12.75" customHeight="1" x14ac:dyDescent="0.25">
      <c r="A191" s="8"/>
      <c r="B191" s="161" t="s">
        <v>240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2"/>
      <c r="P191" s="20">
        <v>74</v>
      </c>
      <c r="Q191" s="95">
        <v>10</v>
      </c>
      <c r="R191" s="96">
        <v>4</v>
      </c>
      <c r="S191" s="19"/>
      <c r="T191" s="21" t="s">
        <v>239</v>
      </c>
      <c r="U191" s="20" t="s">
        <v>0</v>
      </c>
      <c r="V191" s="163"/>
      <c r="W191" s="163"/>
      <c r="X191" s="163"/>
      <c r="Y191" s="163"/>
      <c r="Z191" s="163"/>
      <c r="AA191" s="164"/>
      <c r="AB191" s="107">
        <f>AB192+AB193</f>
        <v>773</v>
      </c>
      <c r="AC191" s="160"/>
      <c r="AD191" s="160"/>
      <c r="AE191" s="160"/>
      <c r="AF191" s="160"/>
      <c r="AG191" s="160"/>
      <c r="AH191" s="160"/>
      <c r="AI191" s="160"/>
      <c r="AJ191" s="13" t="s">
        <v>0</v>
      </c>
    </row>
    <row r="192" spans="1:36" ht="21.75" customHeight="1" x14ac:dyDescent="0.25">
      <c r="A192" s="8"/>
      <c r="B192" s="171" t="s">
        <v>4</v>
      </c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  <c r="O192" s="172"/>
      <c r="P192" s="17">
        <v>74</v>
      </c>
      <c r="Q192" s="97">
        <v>10</v>
      </c>
      <c r="R192" s="98">
        <v>4</v>
      </c>
      <c r="S192" s="19"/>
      <c r="T192" s="18" t="s">
        <v>239</v>
      </c>
      <c r="U192" s="17" t="s">
        <v>3</v>
      </c>
      <c r="V192" s="173"/>
      <c r="W192" s="173"/>
      <c r="X192" s="173"/>
      <c r="Y192" s="173"/>
      <c r="Z192" s="173"/>
      <c r="AA192" s="174"/>
      <c r="AB192" s="108">
        <v>3</v>
      </c>
      <c r="AC192" s="175"/>
      <c r="AD192" s="175"/>
      <c r="AE192" s="175"/>
      <c r="AF192" s="175"/>
      <c r="AG192" s="175"/>
      <c r="AH192" s="175"/>
      <c r="AI192" s="175"/>
      <c r="AJ192" s="13" t="s">
        <v>0</v>
      </c>
    </row>
    <row r="193" spans="1:36" ht="12.75" customHeight="1" x14ac:dyDescent="0.25">
      <c r="A193" s="8"/>
      <c r="B193" s="171" t="s">
        <v>40</v>
      </c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171"/>
      <c r="N193" s="171"/>
      <c r="O193" s="172"/>
      <c r="P193" s="17">
        <v>74</v>
      </c>
      <c r="Q193" s="97">
        <v>10</v>
      </c>
      <c r="R193" s="98">
        <v>4</v>
      </c>
      <c r="S193" s="19"/>
      <c r="T193" s="18" t="s">
        <v>239</v>
      </c>
      <c r="U193" s="17" t="s">
        <v>38</v>
      </c>
      <c r="V193" s="173"/>
      <c r="W193" s="173"/>
      <c r="X193" s="173"/>
      <c r="Y193" s="173"/>
      <c r="Z193" s="173"/>
      <c r="AA193" s="174"/>
      <c r="AB193" s="108">
        <v>770</v>
      </c>
      <c r="AC193" s="175"/>
      <c r="AD193" s="175"/>
      <c r="AE193" s="175"/>
      <c r="AF193" s="175"/>
      <c r="AG193" s="175"/>
      <c r="AH193" s="175"/>
      <c r="AI193" s="175"/>
      <c r="AJ193" s="13" t="s">
        <v>0</v>
      </c>
    </row>
    <row r="194" spans="1:36" ht="12.75" customHeight="1" x14ac:dyDescent="0.25">
      <c r="A194" s="8"/>
      <c r="B194" s="161" t="s">
        <v>238</v>
      </c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2"/>
      <c r="P194" s="20">
        <v>74</v>
      </c>
      <c r="Q194" s="95">
        <v>10</v>
      </c>
      <c r="R194" s="96">
        <v>4</v>
      </c>
      <c r="S194" s="19"/>
      <c r="T194" s="21" t="s">
        <v>237</v>
      </c>
      <c r="U194" s="20" t="s">
        <v>0</v>
      </c>
      <c r="V194" s="163"/>
      <c r="W194" s="163"/>
      <c r="X194" s="163"/>
      <c r="Y194" s="163"/>
      <c r="Z194" s="163"/>
      <c r="AA194" s="164"/>
      <c r="AB194" s="107">
        <f>AB195+AB196</f>
        <v>6863</v>
      </c>
      <c r="AC194" s="160"/>
      <c r="AD194" s="160"/>
      <c r="AE194" s="160"/>
      <c r="AF194" s="160"/>
      <c r="AG194" s="160"/>
      <c r="AH194" s="160"/>
      <c r="AI194" s="160"/>
      <c r="AJ194" s="13" t="s">
        <v>0</v>
      </c>
    </row>
    <row r="195" spans="1:36" ht="21.75" customHeight="1" x14ac:dyDescent="0.25">
      <c r="A195" s="8"/>
      <c r="B195" s="171" t="s">
        <v>4</v>
      </c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2"/>
      <c r="P195" s="17">
        <v>74</v>
      </c>
      <c r="Q195" s="97">
        <v>10</v>
      </c>
      <c r="R195" s="98">
        <v>4</v>
      </c>
      <c r="S195" s="19"/>
      <c r="T195" s="18" t="s">
        <v>237</v>
      </c>
      <c r="U195" s="17" t="s">
        <v>3</v>
      </c>
      <c r="V195" s="173"/>
      <c r="W195" s="173"/>
      <c r="X195" s="173"/>
      <c r="Y195" s="173"/>
      <c r="Z195" s="173"/>
      <c r="AA195" s="174"/>
      <c r="AB195" s="108">
        <v>15</v>
      </c>
      <c r="AC195" s="175"/>
      <c r="AD195" s="175"/>
      <c r="AE195" s="175"/>
      <c r="AF195" s="175"/>
      <c r="AG195" s="175"/>
      <c r="AH195" s="175"/>
      <c r="AI195" s="175"/>
      <c r="AJ195" s="13" t="s">
        <v>0</v>
      </c>
    </row>
    <row r="196" spans="1:36" ht="12.75" customHeight="1" x14ac:dyDescent="0.25">
      <c r="A196" s="8"/>
      <c r="B196" s="171" t="s">
        <v>40</v>
      </c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1"/>
      <c r="O196" s="172"/>
      <c r="P196" s="17">
        <v>74</v>
      </c>
      <c r="Q196" s="97">
        <v>10</v>
      </c>
      <c r="R196" s="98">
        <v>4</v>
      </c>
      <c r="S196" s="19"/>
      <c r="T196" s="18" t="s">
        <v>237</v>
      </c>
      <c r="U196" s="17" t="s">
        <v>38</v>
      </c>
      <c r="V196" s="173"/>
      <c r="W196" s="173"/>
      <c r="X196" s="173"/>
      <c r="Y196" s="173"/>
      <c r="Z196" s="173"/>
      <c r="AA196" s="174"/>
      <c r="AB196" s="108">
        <v>6848</v>
      </c>
      <c r="AC196" s="175"/>
      <c r="AD196" s="175"/>
      <c r="AE196" s="175"/>
      <c r="AF196" s="175"/>
      <c r="AG196" s="175"/>
      <c r="AH196" s="175"/>
      <c r="AI196" s="175"/>
      <c r="AJ196" s="13" t="s">
        <v>0</v>
      </c>
    </row>
    <row r="197" spans="1:36" ht="12.75" customHeight="1" x14ac:dyDescent="0.25">
      <c r="A197" s="8"/>
      <c r="B197" s="161" t="s">
        <v>32</v>
      </c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2"/>
      <c r="P197" s="20">
        <v>74</v>
      </c>
      <c r="Q197" s="95">
        <v>11</v>
      </c>
      <c r="R197" s="96">
        <v>0</v>
      </c>
      <c r="S197" s="19"/>
      <c r="T197" s="21">
        <v>0</v>
      </c>
      <c r="U197" s="20">
        <v>0</v>
      </c>
      <c r="V197" s="163"/>
      <c r="W197" s="163"/>
      <c r="X197" s="163"/>
      <c r="Y197" s="163"/>
      <c r="Z197" s="163"/>
      <c r="AA197" s="164"/>
      <c r="AB197" s="107">
        <f>AB198+AB203</f>
        <v>134</v>
      </c>
      <c r="AC197" s="160"/>
      <c r="AD197" s="160"/>
      <c r="AE197" s="160"/>
      <c r="AF197" s="160"/>
      <c r="AG197" s="160"/>
      <c r="AH197" s="160"/>
      <c r="AI197" s="160"/>
      <c r="AJ197" s="13" t="s">
        <v>0</v>
      </c>
    </row>
    <row r="198" spans="1:36" ht="0.6" customHeight="1" x14ac:dyDescent="0.25">
      <c r="A198" s="8"/>
      <c r="B198" s="161" t="s">
        <v>31</v>
      </c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2"/>
      <c r="P198" s="20">
        <v>74</v>
      </c>
      <c r="Q198" s="95">
        <v>11</v>
      </c>
      <c r="R198" s="96">
        <v>1</v>
      </c>
      <c r="S198" s="19"/>
      <c r="T198" s="21">
        <v>0</v>
      </c>
      <c r="U198" s="20">
        <v>0</v>
      </c>
      <c r="V198" s="163"/>
      <c r="W198" s="163"/>
      <c r="X198" s="163"/>
      <c r="Y198" s="163"/>
      <c r="Z198" s="163"/>
      <c r="AA198" s="164"/>
      <c r="AB198" s="107">
        <f>AB199</f>
        <v>0</v>
      </c>
      <c r="AC198" s="160"/>
      <c r="AD198" s="160"/>
      <c r="AE198" s="160"/>
      <c r="AF198" s="160"/>
      <c r="AG198" s="160"/>
      <c r="AH198" s="160"/>
      <c r="AI198" s="160"/>
      <c r="AJ198" s="13" t="s">
        <v>0</v>
      </c>
    </row>
    <row r="199" spans="1:36" ht="31.95" hidden="1" customHeight="1" x14ac:dyDescent="0.25">
      <c r="A199" s="8"/>
      <c r="B199" s="161" t="s">
        <v>30</v>
      </c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2"/>
      <c r="P199" s="20">
        <v>74</v>
      </c>
      <c r="Q199" s="95">
        <v>11</v>
      </c>
      <c r="R199" s="96">
        <v>1</v>
      </c>
      <c r="S199" s="19"/>
      <c r="T199" s="21" t="s">
        <v>29</v>
      </c>
      <c r="U199" s="20" t="s">
        <v>0</v>
      </c>
      <c r="V199" s="163"/>
      <c r="W199" s="163"/>
      <c r="X199" s="163"/>
      <c r="Y199" s="163"/>
      <c r="Z199" s="163"/>
      <c r="AA199" s="164"/>
      <c r="AB199" s="107">
        <f>AB200</f>
        <v>0</v>
      </c>
      <c r="AC199" s="160"/>
      <c r="AD199" s="160"/>
      <c r="AE199" s="160"/>
      <c r="AF199" s="160"/>
      <c r="AG199" s="160"/>
      <c r="AH199" s="160"/>
      <c r="AI199" s="160"/>
      <c r="AJ199" s="13" t="s">
        <v>0</v>
      </c>
    </row>
    <row r="200" spans="1:36" ht="42.6" hidden="1" customHeight="1" x14ac:dyDescent="0.25">
      <c r="A200" s="8"/>
      <c r="B200" s="161" t="s">
        <v>28</v>
      </c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2"/>
      <c r="P200" s="20">
        <v>74</v>
      </c>
      <c r="Q200" s="95">
        <v>11</v>
      </c>
      <c r="R200" s="96">
        <v>1</v>
      </c>
      <c r="S200" s="19"/>
      <c r="T200" s="21" t="s">
        <v>27</v>
      </c>
      <c r="U200" s="20" t="s">
        <v>0</v>
      </c>
      <c r="V200" s="163"/>
      <c r="W200" s="163"/>
      <c r="X200" s="163"/>
      <c r="Y200" s="163"/>
      <c r="Z200" s="163"/>
      <c r="AA200" s="164"/>
      <c r="AB200" s="107">
        <f>AB201</f>
        <v>0</v>
      </c>
      <c r="AC200" s="160"/>
      <c r="AD200" s="160"/>
      <c r="AE200" s="160"/>
      <c r="AF200" s="160"/>
      <c r="AG200" s="160"/>
      <c r="AH200" s="160"/>
      <c r="AI200" s="160"/>
      <c r="AJ200" s="13" t="s">
        <v>0</v>
      </c>
    </row>
    <row r="201" spans="1:36" ht="42.6" hidden="1" customHeight="1" x14ac:dyDescent="0.25">
      <c r="A201" s="8"/>
      <c r="B201" s="161" t="s">
        <v>26</v>
      </c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2"/>
      <c r="P201" s="20">
        <v>74</v>
      </c>
      <c r="Q201" s="95">
        <v>11</v>
      </c>
      <c r="R201" s="96">
        <v>1</v>
      </c>
      <c r="S201" s="19"/>
      <c r="T201" s="21" t="s">
        <v>25</v>
      </c>
      <c r="U201" s="20" t="s">
        <v>0</v>
      </c>
      <c r="V201" s="163"/>
      <c r="W201" s="163"/>
      <c r="X201" s="163"/>
      <c r="Y201" s="163"/>
      <c r="Z201" s="163"/>
      <c r="AA201" s="164"/>
      <c r="AB201" s="107">
        <f>AB202</f>
        <v>0</v>
      </c>
      <c r="AC201" s="160"/>
      <c r="AD201" s="160"/>
      <c r="AE201" s="160"/>
      <c r="AF201" s="160"/>
      <c r="AG201" s="160"/>
      <c r="AH201" s="160"/>
      <c r="AI201" s="160"/>
      <c r="AJ201" s="13" t="s">
        <v>0</v>
      </c>
    </row>
    <row r="202" spans="1:36" ht="21.6" hidden="1" customHeight="1" x14ac:dyDescent="0.25">
      <c r="A202" s="8"/>
      <c r="B202" s="171" t="s">
        <v>4</v>
      </c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2"/>
      <c r="P202" s="17">
        <v>74</v>
      </c>
      <c r="Q202" s="97">
        <v>11</v>
      </c>
      <c r="R202" s="98">
        <v>1</v>
      </c>
      <c r="S202" s="19"/>
      <c r="T202" s="18" t="s">
        <v>25</v>
      </c>
      <c r="U202" s="17" t="s">
        <v>3</v>
      </c>
      <c r="V202" s="173"/>
      <c r="W202" s="173"/>
      <c r="X202" s="173"/>
      <c r="Y202" s="173"/>
      <c r="Z202" s="173"/>
      <c r="AA202" s="174"/>
      <c r="AB202" s="108"/>
      <c r="AC202" s="175"/>
      <c r="AD202" s="175"/>
      <c r="AE202" s="175"/>
      <c r="AF202" s="175"/>
      <c r="AG202" s="175"/>
      <c r="AH202" s="175"/>
      <c r="AI202" s="175"/>
      <c r="AJ202" s="13" t="s">
        <v>0</v>
      </c>
    </row>
    <row r="203" spans="1:36" ht="12.75" customHeight="1" x14ac:dyDescent="0.25">
      <c r="A203" s="8"/>
      <c r="B203" s="176" t="s">
        <v>339</v>
      </c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2"/>
      <c r="P203" s="20">
        <v>74</v>
      </c>
      <c r="Q203" s="95">
        <v>11</v>
      </c>
      <c r="R203" s="96">
        <v>3</v>
      </c>
      <c r="S203" s="19"/>
      <c r="T203" s="21">
        <v>0</v>
      </c>
      <c r="U203" s="20">
        <v>0</v>
      </c>
      <c r="V203" s="163"/>
      <c r="W203" s="163"/>
      <c r="X203" s="163"/>
      <c r="Y203" s="163"/>
      <c r="Z203" s="163"/>
      <c r="AA203" s="164"/>
      <c r="AB203" s="107">
        <f>AB204</f>
        <v>134</v>
      </c>
      <c r="AC203" s="160"/>
      <c r="AD203" s="160"/>
      <c r="AE203" s="160"/>
      <c r="AF203" s="160"/>
      <c r="AG203" s="160"/>
      <c r="AH203" s="160"/>
      <c r="AI203" s="160"/>
      <c r="AJ203" s="13" t="s">
        <v>0</v>
      </c>
    </row>
    <row r="204" spans="1:36" ht="21.75" customHeight="1" x14ac:dyDescent="0.25">
      <c r="A204" s="8"/>
      <c r="B204" s="161" t="s">
        <v>99</v>
      </c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2"/>
      <c r="P204" s="20">
        <v>74</v>
      </c>
      <c r="Q204" s="95">
        <v>11</v>
      </c>
      <c r="R204" s="96">
        <v>3</v>
      </c>
      <c r="S204" s="19"/>
      <c r="T204" s="21" t="s">
        <v>98</v>
      </c>
      <c r="U204" s="20" t="s">
        <v>0</v>
      </c>
      <c r="V204" s="163"/>
      <c r="W204" s="163"/>
      <c r="X204" s="163"/>
      <c r="Y204" s="163"/>
      <c r="Z204" s="163"/>
      <c r="AA204" s="164"/>
      <c r="AB204" s="107">
        <f>AB205</f>
        <v>134</v>
      </c>
      <c r="AC204" s="160"/>
      <c r="AD204" s="160"/>
      <c r="AE204" s="160"/>
      <c r="AF204" s="160"/>
      <c r="AG204" s="160"/>
      <c r="AH204" s="160"/>
      <c r="AI204" s="160"/>
      <c r="AJ204" s="13" t="s">
        <v>0</v>
      </c>
    </row>
    <row r="205" spans="1:36" ht="42.75" customHeight="1" x14ac:dyDescent="0.25">
      <c r="A205" s="8"/>
      <c r="B205" s="161" t="s">
        <v>236</v>
      </c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2"/>
      <c r="P205" s="20">
        <v>74</v>
      </c>
      <c r="Q205" s="95">
        <v>11</v>
      </c>
      <c r="R205" s="96">
        <v>3</v>
      </c>
      <c r="S205" s="19"/>
      <c r="T205" s="21" t="s">
        <v>235</v>
      </c>
      <c r="U205" s="20" t="s">
        <v>0</v>
      </c>
      <c r="V205" s="163"/>
      <c r="W205" s="163"/>
      <c r="X205" s="163"/>
      <c r="Y205" s="163"/>
      <c r="Z205" s="163"/>
      <c r="AA205" s="164"/>
      <c r="AB205" s="107">
        <f>AB206</f>
        <v>134</v>
      </c>
      <c r="AC205" s="160"/>
      <c r="AD205" s="160"/>
      <c r="AE205" s="160"/>
      <c r="AF205" s="160"/>
      <c r="AG205" s="160"/>
      <c r="AH205" s="160"/>
      <c r="AI205" s="160"/>
      <c r="AJ205" s="13" t="s">
        <v>0</v>
      </c>
    </row>
    <row r="206" spans="1:36" ht="63.75" customHeight="1" x14ac:dyDescent="0.25">
      <c r="A206" s="8"/>
      <c r="B206" s="161" t="s">
        <v>234</v>
      </c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2"/>
      <c r="P206" s="20">
        <v>74</v>
      </c>
      <c r="Q206" s="95">
        <v>11</v>
      </c>
      <c r="R206" s="96">
        <v>3</v>
      </c>
      <c r="S206" s="19"/>
      <c r="T206" s="21" t="s">
        <v>233</v>
      </c>
      <c r="U206" s="20" t="s">
        <v>0</v>
      </c>
      <c r="V206" s="163"/>
      <c r="W206" s="163"/>
      <c r="X206" s="163"/>
      <c r="Y206" s="163"/>
      <c r="Z206" s="163"/>
      <c r="AA206" s="164"/>
      <c r="AB206" s="107">
        <f>AB207</f>
        <v>134</v>
      </c>
      <c r="AC206" s="160"/>
      <c r="AD206" s="160"/>
      <c r="AE206" s="160"/>
      <c r="AF206" s="160"/>
      <c r="AG206" s="160"/>
      <c r="AH206" s="160"/>
      <c r="AI206" s="160"/>
      <c r="AJ206" s="13" t="s">
        <v>0</v>
      </c>
    </row>
    <row r="207" spans="1:36" ht="32.25" customHeight="1" x14ac:dyDescent="0.25">
      <c r="A207" s="8"/>
      <c r="B207" s="171" t="s">
        <v>6</v>
      </c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2"/>
      <c r="P207" s="17">
        <v>74</v>
      </c>
      <c r="Q207" s="97">
        <v>11</v>
      </c>
      <c r="R207" s="98">
        <v>3</v>
      </c>
      <c r="S207" s="19"/>
      <c r="T207" s="18" t="s">
        <v>233</v>
      </c>
      <c r="U207" s="17" t="s">
        <v>5</v>
      </c>
      <c r="V207" s="173"/>
      <c r="W207" s="173"/>
      <c r="X207" s="173"/>
      <c r="Y207" s="173"/>
      <c r="Z207" s="173"/>
      <c r="AA207" s="174"/>
      <c r="AB207" s="108">
        <v>134</v>
      </c>
      <c r="AC207" s="175"/>
      <c r="AD207" s="175"/>
      <c r="AE207" s="175"/>
      <c r="AF207" s="175"/>
      <c r="AG207" s="175"/>
      <c r="AH207" s="175"/>
      <c r="AI207" s="175"/>
      <c r="AJ207" s="13" t="s">
        <v>0</v>
      </c>
    </row>
    <row r="208" spans="1:36" ht="21.75" customHeight="1" x14ac:dyDescent="0.25">
      <c r="A208" s="8"/>
      <c r="B208" s="161" t="s">
        <v>232</v>
      </c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2"/>
      <c r="P208" s="20">
        <v>92</v>
      </c>
      <c r="Q208" s="95">
        <v>0</v>
      </c>
      <c r="R208" s="96">
        <v>0</v>
      </c>
      <c r="S208" s="19"/>
      <c r="T208" s="21">
        <v>0</v>
      </c>
      <c r="U208" s="20">
        <v>0</v>
      </c>
      <c r="V208" s="163"/>
      <c r="W208" s="163"/>
      <c r="X208" s="163"/>
      <c r="Y208" s="163"/>
      <c r="Z208" s="163"/>
      <c r="AA208" s="164"/>
      <c r="AB208" s="107">
        <f>AB233+AB209+AB239+AB252+AB262+AB277+AB289+AB295+AB301</f>
        <v>41295.509999999995</v>
      </c>
      <c r="AC208" s="160"/>
      <c r="AD208" s="160"/>
      <c r="AE208" s="160"/>
      <c r="AF208" s="160"/>
      <c r="AG208" s="160"/>
      <c r="AH208" s="160"/>
      <c r="AI208" s="160"/>
      <c r="AJ208" s="13" t="s">
        <v>0</v>
      </c>
    </row>
    <row r="209" spans="1:36" ht="12.75" customHeight="1" x14ac:dyDescent="0.25">
      <c r="A209" s="8"/>
      <c r="B209" s="161" t="s">
        <v>13</v>
      </c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2"/>
      <c r="P209" s="20">
        <v>92</v>
      </c>
      <c r="Q209" s="95">
        <v>1</v>
      </c>
      <c r="R209" s="96">
        <v>0</v>
      </c>
      <c r="S209" s="19"/>
      <c r="T209" s="21">
        <v>0</v>
      </c>
      <c r="U209" s="20">
        <v>0</v>
      </c>
      <c r="V209" s="163"/>
      <c r="W209" s="163"/>
      <c r="X209" s="163"/>
      <c r="Y209" s="163"/>
      <c r="Z209" s="163"/>
      <c r="AA209" s="164"/>
      <c r="AB209" s="107">
        <f>AB210+AB220</f>
        <v>6718</v>
      </c>
      <c r="AC209" s="160"/>
      <c r="AD209" s="160"/>
      <c r="AE209" s="160"/>
      <c r="AF209" s="160"/>
      <c r="AG209" s="160"/>
      <c r="AH209" s="160"/>
      <c r="AI209" s="160"/>
      <c r="AJ209" s="13" t="s">
        <v>0</v>
      </c>
    </row>
    <row r="210" spans="1:36" ht="21.75" customHeight="1" x14ac:dyDescent="0.25">
      <c r="A210" s="8"/>
      <c r="B210" s="161" t="s">
        <v>12</v>
      </c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2"/>
      <c r="P210" s="20">
        <v>92</v>
      </c>
      <c r="Q210" s="95">
        <v>1</v>
      </c>
      <c r="R210" s="96">
        <v>6</v>
      </c>
      <c r="S210" s="19"/>
      <c r="T210" s="21">
        <v>0</v>
      </c>
      <c r="U210" s="20">
        <v>0</v>
      </c>
      <c r="V210" s="163"/>
      <c r="W210" s="163"/>
      <c r="X210" s="163"/>
      <c r="Y210" s="163"/>
      <c r="Z210" s="163"/>
      <c r="AA210" s="164"/>
      <c r="AB210" s="107">
        <f>AB211+AB217</f>
        <v>4626</v>
      </c>
      <c r="AC210" s="160"/>
      <c r="AD210" s="160"/>
      <c r="AE210" s="160"/>
      <c r="AF210" s="160"/>
      <c r="AG210" s="160"/>
      <c r="AH210" s="160"/>
      <c r="AI210" s="160"/>
      <c r="AJ210" s="13" t="s">
        <v>0</v>
      </c>
    </row>
    <row r="211" spans="1:36" ht="32.25" customHeight="1" x14ac:dyDescent="0.25">
      <c r="A211" s="8"/>
      <c r="B211" s="161" t="s">
        <v>11</v>
      </c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2"/>
      <c r="P211" s="20">
        <v>92</v>
      </c>
      <c r="Q211" s="95">
        <v>1</v>
      </c>
      <c r="R211" s="96">
        <v>6</v>
      </c>
      <c r="S211" s="19"/>
      <c r="T211" s="21" t="s">
        <v>10</v>
      </c>
      <c r="U211" s="20" t="s">
        <v>0</v>
      </c>
      <c r="V211" s="163"/>
      <c r="W211" s="163"/>
      <c r="X211" s="163"/>
      <c r="Y211" s="163"/>
      <c r="Z211" s="163"/>
      <c r="AA211" s="164"/>
      <c r="AB211" s="107">
        <f>AB212</f>
        <v>4626</v>
      </c>
      <c r="AC211" s="160"/>
      <c r="AD211" s="160"/>
      <c r="AE211" s="160"/>
      <c r="AF211" s="160"/>
      <c r="AG211" s="160"/>
      <c r="AH211" s="160"/>
      <c r="AI211" s="160"/>
      <c r="AJ211" s="13" t="s">
        <v>0</v>
      </c>
    </row>
    <row r="212" spans="1:36" ht="21.75" customHeight="1" x14ac:dyDescent="0.25">
      <c r="A212" s="8"/>
      <c r="B212" s="161" t="s">
        <v>9</v>
      </c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2"/>
      <c r="P212" s="20">
        <v>92</v>
      </c>
      <c r="Q212" s="95">
        <v>1</v>
      </c>
      <c r="R212" s="96">
        <v>6</v>
      </c>
      <c r="S212" s="19"/>
      <c r="T212" s="21" t="s">
        <v>8</v>
      </c>
      <c r="U212" s="20" t="s">
        <v>0</v>
      </c>
      <c r="V212" s="163"/>
      <c r="W212" s="163"/>
      <c r="X212" s="163"/>
      <c r="Y212" s="163"/>
      <c r="Z212" s="163"/>
      <c r="AA212" s="164"/>
      <c r="AB212" s="107">
        <f>AB213</f>
        <v>4626</v>
      </c>
      <c r="AC212" s="160"/>
      <c r="AD212" s="160"/>
      <c r="AE212" s="160"/>
      <c r="AF212" s="160"/>
      <c r="AG212" s="160"/>
      <c r="AH212" s="160"/>
      <c r="AI212" s="160"/>
      <c r="AJ212" s="13" t="s">
        <v>0</v>
      </c>
    </row>
    <row r="213" spans="1:36" ht="12.75" customHeight="1" x14ac:dyDescent="0.25">
      <c r="A213" s="8"/>
      <c r="B213" s="161" t="s">
        <v>7</v>
      </c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2"/>
      <c r="P213" s="20">
        <v>92</v>
      </c>
      <c r="Q213" s="95">
        <v>1</v>
      </c>
      <c r="R213" s="96">
        <v>6</v>
      </c>
      <c r="S213" s="19"/>
      <c r="T213" s="21" t="s">
        <v>2</v>
      </c>
      <c r="U213" s="20" t="s">
        <v>0</v>
      </c>
      <c r="V213" s="163"/>
      <c r="W213" s="163"/>
      <c r="X213" s="163"/>
      <c r="Y213" s="163"/>
      <c r="Z213" s="163"/>
      <c r="AA213" s="164"/>
      <c r="AB213" s="107">
        <f>AB214+AB215+AB216</f>
        <v>4626</v>
      </c>
      <c r="AC213" s="160"/>
      <c r="AD213" s="160"/>
      <c r="AE213" s="160"/>
      <c r="AF213" s="160"/>
      <c r="AG213" s="160"/>
      <c r="AH213" s="160"/>
      <c r="AI213" s="160"/>
      <c r="AJ213" s="13" t="s">
        <v>0</v>
      </c>
    </row>
    <row r="214" spans="1:36" ht="32.25" customHeight="1" x14ac:dyDescent="0.25">
      <c r="A214" s="8"/>
      <c r="B214" s="171" t="s">
        <v>6</v>
      </c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171"/>
      <c r="N214" s="171"/>
      <c r="O214" s="172"/>
      <c r="P214" s="17">
        <v>92</v>
      </c>
      <c r="Q214" s="97">
        <v>1</v>
      </c>
      <c r="R214" s="98">
        <v>6</v>
      </c>
      <c r="S214" s="19"/>
      <c r="T214" s="18" t="s">
        <v>2</v>
      </c>
      <c r="U214" s="17" t="s">
        <v>5</v>
      </c>
      <c r="V214" s="173"/>
      <c r="W214" s="173"/>
      <c r="X214" s="173"/>
      <c r="Y214" s="173"/>
      <c r="Z214" s="173"/>
      <c r="AA214" s="174"/>
      <c r="AB214" s="108">
        <f>4823+6-481</f>
        <v>4348</v>
      </c>
      <c r="AC214" s="175"/>
      <c r="AD214" s="175"/>
      <c r="AE214" s="175"/>
      <c r="AF214" s="175"/>
      <c r="AG214" s="175"/>
      <c r="AH214" s="175"/>
      <c r="AI214" s="175"/>
      <c r="AJ214" s="13" t="s">
        <v>0</v>
      </c>
    </row>
    <row r="215" spans="1:36" ht="21.75" customHeight="1" x14ac:dyDescent="0.25">
      <c r="A215" s="8"/>
      <c r="B215" s="171" t="s">
        <v>4</v>
      </c>
      <c r="C215" s="171"/>
      <c r="D215" s="171"/>
      <c r="E215" s="171"/>
      <c r="F215" s="171"/>
      <c r="G215" s="171"/>
      <c r="H215" s="171"/>
      <c r="I215" s="171"/>
      <c r="J215" s="171"/>
      <c r="K215" s="171"/>
      <c r="L215" s="171"/>
      <c r="M215" s="171"/>
      <c r="N215" s="171"/>
      <c r="O215" s="172"/>
      <c r="P215" s="17">
        <v>92</v>
      </c>
      <c r="Q215" s="97">
        <v>1</v>
      </c>
      <c r="R215" s="98">
        <v>6</v>
      </c>
      <c r="S215" s="19"/>
      <c r="T215" s="18" t="s">
        <v>2</v>
      </c>
      <c r="U215" s="17" t="s">
        <v>3</v>
      </c>
      <c r="V215" s="173"/>
      <c r="W215" s="173"/>
      <c r="X215" s="173"/>
      <c r="Y215" s="173"/>
      <c r="Z215" s="173"/>
      <c r="AA215" s="174"/>
      <c r="AB215" s="108">
        <v>278</v>
      </c>
      <c r="AC215" s="175"/>
      <c r="AD215" s="175"/>
      <c r="AE215" s="175"/>
      <c r="AF215" s="175"/>
      <c r="AG215" s="175"/>
      <c r="AH215" s="175"/>
      <c r="AI215" s="175"/>
      <c r="AJ215" s="13" t="s">
        <v>0</v>
      </c>
    </row>
    <row r="216" spans="1:36" ht="12.6" customHeight="1" x14ac:dyDescent="0.25">
      <c r="A216" s="8"/>
      <c r="B216" s="171" t="s">
        <v>103</v>
      </c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2"/>
      <c r="P216" s="17">
        <v>92</v>
      </c>
      <c r="Q216" s="97">
        <v>1</v>
      </c>
      <c r="R216" s="98">
        <v>6</v>
      </c>
      <c r="S216" s="19"/>
      <c r="T216" s="18" t="s">
        <v>2</v>
      </c>
      <c r="U216" s="17" t="s">
        <v>102</v>
      </c>
      <c r="V216" s="173"/>
      <c r="W216" s="173"/>
      <c r="X216" s="173"/>
      <c r="Y216" s="173"/>
      <c r="Z216" s="173"/>
      <c r="AA216" s="174"/>
      <c r="AB216" s="108">
        <v>0</v>
      </c>
      <c r="AC216" s="175"/>
      <c r="AD216" s="175"/>
      <c r="AE216" s="175"/>
      <c r="AF216" s="175"/>
      <c r="AG216" s="175"/>
      <c r="AH216" s="175"/>
      <c r="AI216" s="175"/>
      <c r="AJ216" s="13" t="s">
        <v>0</v>
      </c>
    </row>
    <row r="217" spans="1:36" ht="1.2" hidden="1" customHeight="1" x14ac:dyDescent="0.25">
      <c r="A217" s="8"/>
      <c r="B217" s="161" t="s">
        <v>133</v>
      </c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2"/>
      <c r="P217" s="20">
        <v>92</v>
      </c>
      <c r="Q217" s="95">
        <v>1</v>
      </c>
      <c r="R217" s="96">
        <v>6</v>
      </c>
      <c r="S217" s="19"/>
      <c r="T217" s="21" t="s">
        <v>132</v>
      </c>
      <c r="U217" s="20" t="s">
        <v>0</v>
      </c>
      <c r="V217" s="163"/>
      <c r="W217" s="163"/>
      <c r="X217" s="163"/>
      <c r="Y217" s="163"/>
      <c r="Z217" s="163"/>
      <c r="AA217" s="164"/>
      <c r="AB217" s="107">
        <f>AB218</f>
        <v>0</v>
      </c>
      <c r="AC217" s="160"/>
      <c r="AD217" s="160"/>
      <c r="AE217" s="160"/>
      <c r="AF217" s="160"/>
      <c r="AG217" s="160"/>
      <c r="AH217" s="160"/>
      <c r="AI217" s="160"/>
      <c r="AJ217" s="13" t="s">
        <v>0</v>
      </c>
    </row>
    <row r="218" spans="1:36" ht="31.95" hidden="1" customHeight="1" x14ac:dyDescent="0.25">
      <c r="A218" s="8"/>
      <c r="B218" s="161" t="s">
        <v>131</v>
      </c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2"/>
      <c r="P218" s="20">
        <v>92</v>
      </c>
      <c r="Q218" s="95">
        <v>1</v>
      </c>
      <c r="R218" s="96">
        <v>6</v>
      </c>
      <c r="S218" s="19"/>
      <c r="T218" s="21" t="s">
        <v>130</v>
      </c>
      <c r="U218" s="20" t="s">
        <v>0</v>
      </c>
      <c r="V218" s="163"/>
      <c r="W218" s="163"/>
      <c r="X218" s="163"/>
      <c r="Y218" s="163"/>
      <c r="Z218" s="163"/>
      <c r="AA218" s="164"/>
      <c r="AB218" s="107">
        <f>AB219</f>
        <v>0</v>
      </c>
      <c r="AC218" s="160"/>
      <c r="AD218" s="160"/>
      <c r="AE218" s="160"/>
      <c r="AF218" s="160"/>
      <c r="AG218" s="160"/>
      <c r="AH218" s="160"/>
      <c r="AI218" s="160"/>
      <c r="AJ218" s="13" t="s">
        <v>0</v>
      </c>
    </row>
    <row r="219" spans="1:36" ht="21.6" hidden="1" customHeight="1" x14ac:dyDescent="0.25">
      <c r="A219" s="8"/>
      <c r="B219" s="171" t="s">
        <v>4</v>
      </c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2"/>
      <c r="P219" s="17">
        <v>92</v>
      </c>
      <c r="Q219" s="97">
        <v>1</v>
      </c>
      <c r="R219" s="98">
        <v>6</v>
      </c>
      <c r="S219" s="19"/>
      <c r="T219" s="18" t="s">
        <v>130</v>
      </c>
      <c r="U219" s="17" t="s">
        <v>3</v>
      </c>
      <c r="V219" s="173"/>
      <c r="W219" s="173"/>
      <c r="X219" s="173"/>
      <c r="Y219" s="173"/>
      <c r="Z219" s="173"/>
      <c r="AA219" s="174"/>
      <c r="AB219" s="108"/>
      <c r="AC219" s="175"/>
      <c r="AD219" s="175"/>
      <c r="AE219" s="175"/>
      <c r="AF219" s="175"/>
      <c r="AG219" s="175"/>
      <c r="AH219" s="175"/>
      <c r="AI219" s="175"/>
      <c r="AJ219" s="13" t="s">
        <v>0</v>
      </c>
    </row>
    <row r="220" spans="1:36" ht="12.75" customHeight="1" x14ac:dyDescent="0.25">
      <c r="A220" s="8"/>
      <c r="B220" s="161" t="s">
        <v>178</v>
      </c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2"/>
      <c r="P220" s="20">
        <v>92</v>
      </c>
      <c r="Q220" s="95">
        <v>1</v>
      </c>
      <c r="R220" s="96">
        <v>13</v>
      </c>
      <c r="S220" s="19"/>
      <c r="T220" s="21">
        <v>0</v>
      </c>
      <c r="U220" s="20">
        <v>0</v>
      </c>
      <c r="V220" s="163"/>
      <c r="W220" s="163"/>
      <c r="X220" s="163"/>
      <c r="Y220" s="163"/>
      <c r="Z220" s="163"/>
      <c r="AA220" s="164"/>
      <c r="AB220" s="107">
        <f>AB221+AB226+AB229</f>
        <v>2092</v>
      </c>
      <c r="AC220" s="160"/>
      <c r="AD220" s="160"/>
      <c r="AE220" s="160"/>
      <c r="AF220" s="160"/>
      <c r="AG220" s="160"/>
      <c r="AH220" s="160"/>
      <c r="AI220" s="160"/>
      <c r="AJ220" s="13" t="s">
        <v>0</v>
      </c>
    </row>
    <row r="221" spans="1:36" ht="21.75" customHeight="1" x14ac:dyDescent="0.25">
      <c r="A221" s="8"/>
      <c r="B221" s="161" t="s">
        <v>22</v>
      </c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2"/>
      <c r="P221" s="20">
        <v>92</v>
      </c>
      <c r="Q221" s="95">
        <v>1</v>
      </c>
      <c r="R221" s="96">
        <v>13</v>
      </c>
      <c r="S221" s="19"/>
      <c r="T221" s="21" t="s">
        <v>21</v>
      </c>
      <c r="U221" s="20" t="s">
        <v>0</v>
      </c>
      <c r="V221" s="163"/>
      <c r="W221" s="163"/>
      <c r="X221" s="163"/>
      <c r="Y221" s="163"/>
      <c r="Z221" s="163"/>
      <c r="AA221" s="164"/>
      <c r="AB221" s="107">
        <f>AB222</f>
        <v>2074</v>
      </c>
      <c r="AC221" s="160"/>
      <c r="AD221" s="160"/>
      <c r="AE221" s="160"/>
      <c r="AF221" s="160"/>
      <c r="AG221" s="160"/>
      <c r="AH221" s="160"/>
      <c r="AI221" s="160"/>
      <c r="AJ221" s="13" t="s">
        <v>0</v>
      </c>
    </row>
    <row r="222" spans="1:36" ht="21.75" customHeight="1" x14ac:dyDescent="0.25">
      <c r="A222" s="8"/>
      <c r="B222" s="161" t="s">
        <v>20</v>
      </c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2"/>
      <c r="P222" s="20">
        <v>92</v>
      </c>
      <c r="Q222" s="95">
        <v>1</v>
      </c>
      <c r="R222" s="96">
        <v>13</v>
      </c>
      <c r="S222" s="19"/>
      <c r="T222" s="21" t="s">
        <v>19</v>
      </c>
      <c r="U222" s="20" t="s">
        <v>0</v>
      </c>
      <c r="V222" s="163"/>
      <c r="W222" s="163"/>
      <c r="X222" s="163"/>
      <c r="Y222" s="163"/>
      <c r="Z222" s="163"/>
      <c r="AA222" s="164"/>
      <c r="AB222" s="107">
        <f>AB223</f>
        <v>2074</v>
      </c>
      <c r="AC222" s="160"/>
      <c r="AD222" s="160"/>
      <c r="AE222" s="160"/>
      <c r="AF222" s="160"/>
      <c r="AG222" s="160"/>
      <c r="AH222" s="160"/>
      <c r="AI222" s="160"/>
      <c r="AJ222" s="13" t="s">
        <v>0</v>
      </c>
    </row>
    <row r="223" spans="1:36" ht="42.75" customHeight="1" x14ac:dyDescent="0.25">
      <c r="A223" s="8"/>
      <c r="B223" s="161" t="s">
        <v>231</v>
      </c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2"/>
      <c r="P223" s="20">
        <v>92</v>
      </c>
      <c r="Q223" s="95">
        <v>1</v>
      </c>
      <c r="R223" s="96">
        <v>13</v>
      </c>
      <c r="S223" s="19"/>
      <c r="T223" s="21" t="s">
        <v>230</v>
      </c>
      <c r="U223" s="20" t="s">
        <v>0</v>
      </c>
      <c r="V223" s="163"/>
      <c r="W223" s="163"/>
      <c r="X223" s="163"/>
      <c r="Y223" s="163"/>
      <c r="Z223" s="163"/>
      <c r="AA223" s="164"/>
      <c r="AB223" s="107">
        <f>AB224+AB225</f>
        <v>2074</v>
      </c>
      <c r="AC223" s="160"/>
      <c r="AD223" s="160"/>
      <c r="AE223" s="160"/>
      <c r="AF223" s="160"/>
      <c r="AG223" s="160"/>
      <c r="AH223" s="160"/>
      <c r="AI223" s="160"/>
      <c r="AJ223" s="13" t="s">
        <v>0</v>
      </c>
    </row>
    <row r="224" spans="1:36" ht="32.25" customHeight="1" x14ac:dyDescent="0.25">
      <c r="A224" s="8"/>
      <c r="B224" s="171" t="s">
        <v>6</v>
      </c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2"/>
      <c r="P224" s="17">
        <v>92</v>
      </c>
      <c r="Q224" s="97">
        <v>1</v>
      </c>
      <c r="R224" s="98">
        <v>13</v>
      </c>
      <c r="S224" s="19"/>
      <c r="T224" s="18" t="s">
        <v>230</v>
      </c>
      <c r="U224" s="17" t="s">
        <v>5</v>
      </c>
      <c r="V224" s="173"/>
      <c r="W224" s="173"/>
      <c r="X224" s="173"/>
      <c r="Y224" s="173"/>
      <c r="Z224" s="173"/>
      <c r="AA224" s="174"/>
      <c r="AB224" s="108">
        <v>1999</v>
      </c>
      <c r="AC224" s="175"/>
      <c r="AD224" s="175"/>
      <c r="AE224" s="175"/>
      <c r="AF224" s="175"/>
      <c r="AG224" s="175"/>
      <c r="AH224" s="175"/>
      <c r="AI224" s="175"/>
      <c r="AJ224" s="13" t="s">
        <v>0</v>
      </c>
    </row>
    <row r="225" spans="1:36" ht="21.75" customHeight="1" x14ac:dyDescent="0.25">
      <c r="A225" s="8"/>
      <c r="B225" s="171" t="s">
        <v>4</v>
      </c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171"/>
      <c r="N225" s="171"/>
      <c r="O225" s="172"/>
      <c r="P225" s="17">
        <v>92</v>
      </c>
      <c r="Q225" s="97">
        <v>1</v>
      </c>
      <c r="R225" s="98">
        <v>13</v>
      </c>
      <c r="S225" s="19"/>
      <c r="T225" s="18" t="s">
        <v>230</v>
      </c>
      <c r="U225" s="17" t="s">
        <v>3</v>
      </c>
      <c r="V225" s="173"/>
      <c r="W225" s="173"/>
      <c r="X225" s="173"/>
      <c r="Y225" s="173"/>
      <c r="Z225" s="173"/>
      <c r="AA225" s="174"/>
      <c r="AB225" s="108">
        <v>75</v>
      </c>
      <c r="AC225" s="175"/>
      <c r="AD225" s="175"/>
      <c r="AE225" s="175"/>
      <c r="AF225" s="175"/>
      <c r="AG225" s="175"/>
      <c r="AH225" s="175"/>
      <c r="AI225" s="175"/>
      <c r="AJ225" s="13" t="s">
        <v>0</v>
      </c>
    </row>
    <row r="226" spans="1:36" ht="1.2" hidden="1" customHeight="1" x14ac:dyDescent="0.25">
      <c r="A226" s="8"/>
      <c r="B226" s="161" t="s">
        <v>167</v>
      </c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2"/>
      <c r="P226" s="20">
        <v>92</v>
      </c>
      <c r="Q226" s="95">
        <v>1</v>
      </c>
      <c r="R226" s="96">
        <v>13</v>
      </c>
      <c r="S226" s="19"/>
      <c r="T226" s="21" t="s">
        <v>166</v>
      </c>
      <c r="U226" s="20" t="s">
        <v>0</v>
      </c>
      <c r="V226" s="163"/>
      <c r="W226" s="163"/>
      <c r="X226" s="163"/>
      <c r="Y226" s="163"/>
      <c r="Z226" s="163"/>
      <c r="AA226" s="164"/>
      <c r="AB226" s="107">
        <f>AB227</f>
        <v>0</v>
      </c>
      <c r="AC226" s="160"/>
      <c r="AD226" s="160"/>
      <c r="AE226" s="160"/>
      <c r="AF226" s="160"/>
      <c r="AG226" s="160"/>
      <c r="AH226" s="160"/>
      <c r="AI226" s="160"/>
      <c r="AJ226" s="13" t="s">
        <v>0</v>
      </c>
    </row>
    <row r="227" spans="1:36" ht="31.95" hidden="1" customHeight="1" x14ac:dyDescent="0.25">
      <c r="A227" s="8"/>
      <c r="B227" s="161" t="s">
        <v>165</v>
      </c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2"/>
      <c r="P227" s="20">
        <v>92</v>
      </c>
      <c r="Q227" s="95">
        <v>1</v>
      </c>
      <c r="R227" s="96">
        <v>13</v>
      </c>
      <c r="S227" s="19"/>
      <c r="T227" s="21" t="s">
        <v>164</v>
      </c>
      <c r="U227" s="20" t="s">
        <v>0</v>
      </c>
      <c r="V227" s="163"/>
      <c r="W227" s="163"/>
      <c r="X227" s="163"/>
      <c r="Y227" s="163"/>
      <c r="Z227" s="163"/>
      <c r="AA227" s="164"/>
      <c r="AB227" s="107">
        <f>AB228</f>
        <v>0</v>
      </c>
      <c r="AC227" s="160"/>
      <c r="AD227" s="160"/>
      <c r="AE227" s="160"/>
      <c r="AF227" s="160"/>
      <c r="AG227" s="160"/>
      <c r="AH227" s="160"/>
      <c r="AI227" s="160"/>
      <c r="AJ227" s="13" t="s">
        <v>0</v>
      </c>
    </row>
    <row r="228" spans="1:36" ht="12.6" hidden="1" customHeight="1" x14ac:dyDescent="0.25">
      <c r="A228" s="8"/>
      <c r="B228" s="171" t="s">
        <v>194</v>
      </c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171"/>
      <c r="N228" s="171"/>
      <c r="O228" s="172"/>
      <c r="P228" s="17">
        <v>92</v>
      </c>
      <c r="Q228" s="97">
        <v>1</v>
      </c>
      <c r="R228" s="98">
        <v>13</v>
      </c>
      <c r="S228" s="19"/>
      <c r="T228" s="18" t="s">
        <v>164</v>
      </c>
      <c r="U228" s="17" t="s">
        <v>192</v>
      </c>
      <c r="V228" s="173"/>
      <c r="W228" s="173"/>
      <c r="X228" s="173"/>
      <c r="Y228" s="173"/>
      <c r="Z228" s="173"/>
      <c r="AA228" s="174"/>
      <c r="AB228" s="108"/>
      <c r="AC228" s="175"/>
      <c r="AD228" s="175"/>
      <c r="AE228" s="175"/>
      <c r="AF228" s="175"/>
      <c r="AG228" s="175"/>
      <c r="AH228" s="175"/>
      <c r="AI228" s="175"/>
      <c r="AJ228" s="13" t="s">
        <v>0</v>
      </c>
    </row>
    <row r="229" spans="1:36" ht="21.75" customHeight="1" x14ac:dyDescent="0.25">
      <c r="A229" s="8"/>
      <c r="B229" s="161" t="s">
        <v>199</v>
      </c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2"/>
      <c r="P229" s="20">
        <v>92</v>
      </c>
      <c r="Q229" s="95">
        <v>1</v>
      </c>
      <c r="R229" s="96">
        <v>13</v>
      </c>
      <c r="S229" s="19"/>
      <c r="T229" s="21" t="s">
        <v>198</v>
      </c>
      <c r="U229" s="20" t="s">
        <v>0</v>
      </c>
      <c r="V229" s="163"/>
      <c r="W229" s="163"/>
      <c r="X229" s="163"/>
      <c r="Y229" s="163"/>
      <c r="Z229" s="163"/>
      <c r="AA229" s="164"/>
      <c r="AB229" s="107">
        <f>AB230</f>
        <v>18</v>
      </c>
      <c r="AC229" s="160"/>
      <c r="AD229" s="160"/>
      <c r="AE229" s="160"/>
      <c r="AF229" s="160"/>
      <c r="AG229" s="160"/>
      <c r="AH229" s="160"/>
      <c r="AI229" s="160"/>
      <c r="AJ229" s="13" t="s">
        <v>0</v>
      </c>
    </row>
    <row r="230" spans="1:36" ht="12.75" customHeight="1" x14ac:dyDescent="0.25">
      <c r="A230" s="8"/>
      <c r="B230" s="161" t="s">
        <v>197</v>
      </c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2"/>
      <c r="P230" s="20">
        <v>92</v>
      </c>
      <c r="Q230" s="95">
        <v>1</v>
      </c>
      <c r="R230" s="96">
        <v>13</v>
      </c>
      <c r="S230" s="19"/>
      <c r="T230" s="21" t="s">
        <v>196</v>
      </c>
      <c r="U230" s="20" t="s">
        <v>0</v>
      </c>
      <c r="V230" s="163"/>
      <c r="W230" s="163"/>
      <c r="X230" s="163"/>
      <c r="Y230" s="163"/>
      <c r="Z230" s="163"/>
      <c r="AA230" s="164"/>
      <c r="AB230" s="107">
        <f>AB231</f>
        <v>18</v>
      </c>
      <c r="AC230" s="160"/>
      <c r="AD230" s="160"/>
      <c r="AE230" s="160"/>
      <c r="AF230" s="160"/>
      <c r="AG230" s="160"/>
      <c r="AH230" s="160"/>
      <c r="AI230" s="160"/>
      <c r="AJ230" s="13" t="s">
        <v>0</v>
      </c>
    </row>
    <row r="231" spans="1:36" ht="53.25" customHeight="1" x14ac:dyDescent="0.25">
      <c r="A231" s="8"/>
      <c r="B231" s="161" t="s">
        <v>213</v>
      </c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2"/>
      <c r="P231" s="20">
        <v>92</v>
      </c>
      <c r="Q231" s="95">
        <v>1</v>
      </c>
      <c r="R231" s="96">
        <v>13</v>
      </c>
      <c r="S231" s="19"/>
      <c r="T231" s="21" t="s">
        <v>212</v>
      </c>
      <c r="U231" s="20" t="s">
        <v>0</v>
      </c>
      <c r="V231" s="163"/>
      <c r="W231" s="163"/>
      <c r="X231" s="163"/>
      <c r="Y231" s="163"/>
      <c r="Z231" s="163"/>
      <c r="AA231" s="164"/>
      <c r="AB231" s="107">
        <f>AB232</f>
        <v>18</v>
      </c>
      <c r="AC231" s="160"/>
      <c r="AD231" s="160"/>
      <c r="AE231" s="160"/>
      <c r="AF231" s="160"/>
      <c r="AG231" s="160"/>
      <c r="AH231" s="160"/>
      <c r="AI231" s="160"/>
      <c r="AJ231" s="13" t="s">
        <v>0</v>
      </c>
    </row>
    <row r="232" spans="1:36" ht="12.75" customHeight="1" x14ac:dyDescent="0.25">
      <c r="A232" s="8"/>
      <c r="B232" s="171" t="s">
        <v>194</v>
      </c>
      <c r="C232" s="171"/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2"/>
      <c r="P232" s="17">
        <v>92</v>
      </c>
      <c r="Q232" s="97">
        <v>1</v>
      </c>
      <c r="R232" s="98">
        <v>13</v>
      </c>
      <c r="S232" s="19"/>
      <c r="T232" s="18" t="s">
        <v>212</v>
      </c>
      <c r="U232" s="17" t="s">
        <v>192</v>
      </c>
      <c r="V232" s="173"/>
      <c r="W232" s="173"/>
      <c r="X232" s="173"/>
      <c r="Y232" s="173"/>
      <c r="Z232" s="173"/>
      <c r="AA232" s="174"/>
      <c r="AB232" s="108">
        <v>18</v>
      </c>
      <c r="AC232" s="175"/>
      <c r="AD232" s="175"/>
      <c r="AE232" s="175"/>
      <c r="AF232" s="175"/>
      <c r="AG232" s="175"/>
      <c r="AH232" s="175"/>
      <c r="AI232" s="175"/>
      <c r="AJ232" s="13" t="s">
        <v>0</v>
      </c>
    </row>
    <row r="233" spans="1:36" ht="12.75" customHeight="1" x14ac:dyDescent="0.25">
      <c r="A233" s="8"/>
      <c r="B233" s="161" t="s">
        <v>229</v>
      </c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2"/>
      <c r="P233" s="20">
        <v>92</v>
      </c>
      <c r="Q233" s="95">
        <v>2</v>
      </c>
      <c r="R233" s="96">
        <v>0</v>
      </c>
      <c r="S233" s="19"/>
      <c r="T233" s="21">
        <v>0</v>
      </c>
      <c r="U233" s="20">
        <v>0</v>
      </c>
      <c r="V233" s="163"/>
      <c r="W233" s="163"/>
      <c r="X233" s="163"/>
      <c r="Y233" s="163"/>
      <c r="Z233" s="163"/>
      <c r="AA233" s="164"/>
      <c r="AB233" s="107">
        <f>AB234</f>
        <v>1031.2</v>
      </c>
      <c r="AC233" s="160"/>
      <c r="AD233" s="160"/>
      <c r="AE233" s="160"/>
      <c r="AF233" s="160"/>
      <c r="AG233" s="160"/>
      <c r="AH233" s="160"/>
      <c r="AI233" s="160"/>
      <c r="AJ233" s="13" t="s">
        <v>0</v>
      </c>
    </row>
    <row r="234" spans="1:36" ht="12.75" customHeight="1" x14ac:dyDescent="0.25">
      <c r="A234" s="8"/>
      <c r="B234" s="161" t="s">
        <v>228</v>
      </c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2"/>
      <c r="P234" s="20">
        <v>92</v>
      </c>
      <c r="Q234" s="95">
        <v>2</v>
      </c>
      <c r="R234" s="96">
        <v>3</v>
      </c>
      <c r="S234" s="19"/>
      <c r="T234" s="21">
        <v>0</v>
      </c>
      <c r="U234" s="20">
        <v>0</v>
      </c>
      <c r="V234" s="163"/>
      <c r="W234" s="163"/>
      <c r="X234" s="163"/>
      <c r="Y234" s="163"/>
      <c r="Z234" s="163"/>
      <c r="AA234" s="164"/>
      <c r="AB234" s="107">
        <f>AB235</f>
        <v>1031.2</v>
      </c>
      <c r="AC234" s="160"/>
      <c r="AD234" s="160"/>
      <c r="AE234" s="160"/>
      <c r="AF234" s="160"/>
      <c r="AG234" s="160"/>
      <c r="AH234" s="160"/>
      <c r="AI234" s="160"/>
      <c r="AJ234" s="13" t="s">
        <v>0</v>
      </c>
    </row>
    <row r="235" spans="1:36" ht="32.25" customHeight="1" x14ac:dyDescent="0.25">
      <c r="A235" s="8"/>
      <c r="B235" s="161" t="s">
        <v>11</v>
      </c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2"/>
      <c r="P235" s="20">
        <v>92</v>
      </c>
      <c r="Q235" s="95">
        <v>2</v>
      </c>
      <c r="R235" s="96">
        <v>3</v>
      </c>
      <c r="S235" s="19"/>
      <c r="T235" s="21" t="s">
        <v>10</v>
      </c>
      <c r="U235" s="20" t="s">
        <v>0</v>
      </c>
      <c r="V235" s="163"/>
      <c r="W235" s="163"/>
      <c r="X235" s="163"/>
      <c r="Y235" s="163"/>
      <c r="Z235" s="163"/>
      <c r="AA235" s="164"/>
      <c r="AB235" s="107">
        <f>AB236</f>
        <v>1031.2</v>
      </c>
      <c r="AC235" s="160"/>
      <c r="AD235" s="160"/>
      <c r="AE235" s="160"/>
      <c r="AF235" s="160"/>
      <c r="AG235" s="160"/>
      <c r="AH235" s="160"/>
      <c r="AI235" s="160"/>
      <c r="AJ235" s="13" t="s">
        <v>0</v>
      </c>
    </row>
    <row r="236" spans="1:36" ht="12.75" customHeight="1" x14ac:dyDescent="0.25">
      <c r="A236" s="8"/>
      <c r="B236" s="161" t="s">
        <v>36</v>
      </c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2"/>
      <c r="P236" s="20">
        <v>92</v>
      </c>
      <c r="Q236" s="95">
        <v>2</v>
      </c>
      <c r="R236" s="96">
        <v>3</v>
      </c>
      <c r="S236" s="19"/>
      <c r="T236" s="21" t="s">
        <v>35</v>
      </c>
      <c r="U236" s="20" t="s">
        <v>0</v>
      </c>
      <c r="V236" s="163"/>
      <c r="W236" s="163"/>
      <c r="X236" s="163"/>
      <c r="Y236" s="163"/>
      <c r="Z236" s="163"/>
      <c r="AA236" s="164"/>
      <c r="AB236" s="107">
        <f>AB237</f>
        <v>1031.2</v>
      </c>
      <c r="AC236" s="160"/>
      <c r="AD236" s="160"/>
      <c r="AE236" s="160"/>
      <c r="AF236" s="160"/>
      <c r="AG236" s="160"/>
      <c r="AH236" s="160"/>
      <c r="AI236" s="160"/>
      <c r="AJ236" s="13" t="s">
        <v>0</v>
      </c>
    </row>
    <row r="237" spans="1:36" ht="32.25" customHeight="1" x14ac:dyDescent="0.25">
      <c r="A237" s="8"/>
      <c r="B237" s="161" t="s">
        <v>227</v>
      </c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2"/>
      <c r="P237" s="20">
        <v>92</v>
      </c>
      <c r="Q237" s="95">
        <v>2</v>
      </c>
      <c r="R237" s="96">
        <v>3</v>
      </c>
      <c r="S237" s="19"/>
      <c r="T237" s="21" t="s">
        <v>226</v>
      </c>
      <c r="U237" s="20" t="s">
        <v>0</v>
      </c>
      <c r="V237" s="163"/>
      <c r="W237" s="163"/>
      <c r="X237" s="163"/>
      <c r="Y237" s="163"/>
      <c r="Z237" s="163"/>
      <c r="AA237" s="164"/>
      <c r="AB237" s="107">
        <f>AB238</f>
        <v>1031.2</v>
      </c>
      <c r="AC237" s="160"/>
      <c r="AD237" s="160"/>
      <c r="AE237" s="160"/>
      <c r="AF237" s="160"/>
      <c r="AG237" s="160"/>
      <c r="AH237" s="160"/>
      <c r="AI237" s="160"/>
      <c r="AJ237" s="13" t="s">
        <v>0</v>
      </c>
    </row>
    <row r="238" spans="1:36" ht="12.75" customHeight="1" x14ac:dyDescent="0.25">
      <c r="A238" s="8"/>
      <c r="B238" s="171" t="s">
        <v>194</v>
      </c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2"/>
      <c r="P238" s="17">
        <v>92</v>
      </c>
      <c r="Q238" s="97">
        <v>2</v>
      </c>
      <c r="R238" s="98">
        <v>3</v>
      </c>
      <c r="S238" s="19"/>
      <c r="T238" s="18" t="s">
        <v>226</v>
      </c>
      <c r="U238" s="17" t="s">
        <v>192</v>
      </c>
      <c r="V238" s="173"/>
      <c r="W238" s="173"/>
      <c r="X238" s="173"/>
      <c r="Y238" s="173"/>
      <c r="Z238" s="173"/>
      <c r="AA238" s="174"/>
      <c r="AB238" s="108">
        <v>1031.2</v>
      </c>
      <c r="AC238" s="175"/>
      <c r="AD238" s="175"/>
      <c r="AE238" s="175"/>
      <c r="AF238" s="175"/>
      <c r="AG238" s="175"/>
      <c r="AH238" s="175"/>
      <c r="AI238" s="175"/>
      <c r="AJ238" s="13" t="s">
        <v>0</v>
      </c>
    </row>
    <row r="239" spans="1:36" ht="21.75" customHeight="1" x14ac:dyDescent="0.25">
      <c r="A239" s="8"/>
      <c r="B239" s="161" t="s">
        <v>153</v>
      </c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2"/>
      <c r="P239" s="20">
        <v>92</v>
      </c>
      <c r="Q239" s="95">
        <v>3</v>
      </c>
      <c r="R239" s="96">
        <v>0</v>
      </c>
      <c r="S239" s="19"/>
      <c r="T239" s="21">
        <v>0</v>
      </c>
      <c r="U239" s="20">
        <v>0</v>
      </c>
      <c r="V239" s="163"/>
      <c r="W239" s="163"/>
      <c r="X239" s="163"/>
      <c r="Y239" s="163"/>
      <c r="Z239" s="163"/>
      <c r="AA239" s="164"/>
      <c r="AB239" s="107">
        <f>AB240</f>
        <v>1173</v>
      </c>
      <c r="AC239" s="160"/>
      <c r="AD239" s="160"/>
      <c r="AE239" s="160"/>
      <c r="AF239" s="160"/>
      <c r="AG239" s="160"/>
      <c r="AH239" s="160"/>
      <c r="AI239" s="160"/>
      <c r="AJ239" s="13" t="s">
        <v>0</v>
      </c>
    </row>
    <row r="240" spans="1:36" ht="22.2" customHeight="1" x14ac:dyDescent="0.25">
      <c r="A240" s="8"/>
      <c r="B240" s="161" t="s">
        <v>147</v>
      </c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2"/>
      <c r="P240" s="20">
        <v>92</v>
      </c>
      <c r="Q240" s="95">
        <v>3</v>
      </c>
      <c r="R240" s="96">
        <v>10</v>
      </c>
      <c r="S240" s="19"/>
      <c r="T240" s="21">
        <v>0</v>
      </c>
      <c r="U240" s="20">
        <v>0</v>
      </c>
      <c r="V240" s="163"/>
      <c r="W240" s="163"/>
      <c r="X240" s="163"/>
      <c r="Y240" s="163"/>
      <c r="Z240" s="163"/>
      <c r="AA240" s="164"/>
      <c r="AB240" s="107">
        <f>AB241+AB245+AB248</f>
        <v>1173</v>
      </c>
      <c r="AC240" s="160"/>
      <c r="AD240" s="160"/>
      <c r="AE240" s="160"/>
      <c r="AF240" s="160"/>
      <c r="AG240" s="160"/>
      <c r="AH240" s="160"/>
      <c r="AI240" s="160"/>
      <c r="AJ240" s="13" t="s">
        <v>0</v>
      </c>
    </row>
    <row r="241" spans="1:36" ht="21.75" customHeight="1" x14ac:dyDescent="0.25">
      <c r="A241" s="8"/>
      <c r="B241" s="161" t="s">
        <v>199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2"/>
      <c r="P241" s="20">
        <v>92</v>
      </c>
      <c r="Q241" s="95">
        <v>3</v>
      </c>
      <c r="R241" s="96">
        <v>10</v>
      </c>
      <c r="S241" s="19"/>
      <c r="T241" s="21" t="s">
        <v>198</v>
      </c>
      <c r="U241" s="20" t="s">
        <v>0</v>
      </c>
      <c r="V241" s="163"/>
      <c r="W241" s="163"/>
      <c r="X241" s="163"/>
      <c r="Y241" s="163"/>
      <c r="Z241" s="163"/>
      <c r="AA241" s="164"/>
      <c r="AB241" s="107">
        <f>AB242</f>
        <v>73</v>
      </c>
      <c r="AC241" s="160"/>
      <c r="AD241" s="160"/>
      <c r="AE241" s="160"/>
      <c r="AF241" s="160"/>
      <c r="AG241" s="160"/>
      <c r="AH241" s="160"/>
      <c r="AI241" s="160"/>
      <c r="AJ241" s="13" t="s">
        <v>0</v>
      </c>
    </row>
    <row r="242" spans="1:36" ht="12.75" customHeight="1" x14ac:dyDescent="0.25">
      <c r="A242" s="8"/>
      <c r="B242" s="161" t="s">
        <v>197</v>
      </c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2"/>
      <c r="P242" s="20">
        <v>92</v>
      </c>
      <c r="Q242" s="95">
        <v>3</v>
      </c>
      <c r="R242" s="96">
        <v>10</v>
      </c>
      <c r="S242" s="19"/>
      <c r="T242" s="21" t="s">
        <v>196</v>
      </c>
      <c r="U242" s="20" t="s">
        <v>0</v>
      </c>
      <c r="V242" s="163"/>
      <c r="W242" s="163"/>
      <c r="X242" s="163"/>
      <c r="Y242" s="163"/>
      <c r="Z242" s="163"/>
      <c r="AA242" s="164"/>
      <c r="AB242" s="107">
        <f>AB243</f>
        <v>73</v>
      </c>
      <c r="AC242" s="160"/>
      <c r="AD242" s="160"/>
      <c r="AE242" s="160"/>
      <c r="AF242" s="160"/>
      <c r="AG242" s="160"/>
      <c r="AH242" s="160"/>
      <c r="AI242" s="160"/>
      <c r="AJ242" s="13" t="s">
        <v>0</v>
      </c>
    </row>
    <row r="243" spans="1:36" ht="53.25" customHeight="1" x14ac:dyDescent="0.25">
      <c r="A243" s="8"/>
      <c r="B243" s="161" t="s">
        <v>213</v>
      </c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2"/>
      <c r="P243" s="20">
        <v>92</v>
      </c>
      <c r="Q243" s="95">
        <v>3</v>
      </c>
      <c r="R243" s="96">
        <v>10</v>
      </c>
      <c r="S243" s="19"/>
      <c r="T243" s="21" t="s">
        <v>212</v>
      </c>
      <c r="U243" s="20" t="s">
        <v>0</v>
      </c>
      <c r="V243" s="163"/>
      <c r="W243" s="163"/>
      <c r="X243" s="163"/>
      <c r="Y243" s="163"/>
      <c r="Z243" s="163"/>
      <c r="AA243" s="164"/>
      <c r="AB243" s="107">
        <f>AB244</f>
        <v>73</v>
      </c>
      <c r="AC243" s="160"/>
      <c r="AD243" s="160"/>
      <c r="AE243" s="160"/>
      <c r="AF243" s="160"/>
      <c r="AG243" s="160"/>
      <c r="AH243" s="160"/>
      <c r="AI243" s="160"/>
      <c r="AJ243" s="13" t="s">
        <v>0</v>
      </c>
    </row>
    <row r="244" spans="1:36" ht="12.75" customHeight="1" x14ac:dyDescent="0.25">
      <c r="A244" s="8"/>
      <c r="B244" s="171" t="s">
        <v>194</v>
      </c>
      <c r="C244" s="171"/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2"/>
      <c r="P244" s="17">
        <v>92</v>
      </c>
      <c r="Q244" s="97">
        <v>3</v>
      </c>
      <c r="R244" s="98">
        <v>10</v>
      </c>
      <c r="S244" s="19"/>
      <c r="T244" s="18" t="s">
        <v>212</v>
      </c>
      <c r="U244" s="17" t="s">
        <v>192</v>
      </c>
      <c r="V244" s="173"/>
      <c r="W244" s="173"/>
      <c r="X244" s="173"/>
      <c r="Y244" s="173"/>
      <c r="Z244" s="173"/>
      <c r="AA244" s="174"/>
      <c r="AB244" s="108">
        <f>48+25</f>
        <v>73</v>
      </c>
      <c r="AC244" s="175"/>
      <c r="AD244" s="175"/>
      <c r="AE244" s="175"/>
      <c r="AF244" s="175"/>
      <c r="AG244" s="175"/>
      <c r="AH244" s="175"/>
      <c r="AI244" s="175"/>
      <c r="AJ244" s="13" t="s">
        <v>0</v>
      </c>
    </row>
    <row r="245" spans="1:36" ht="42.75" customHeight="1" x14ac:dyDescent="0.25">
      <c r="A245" s="8"/>
      <c r="B245" s="161" t="s">
        <v>146</v>
      </c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2"/>
      <c r="P245" s="20">
        <v>92</v>
      </c>
      <c r="Q245" s="95">
        <v>3</v>
      </c>
      <c r="R245" s="96">
        <v>10</v>
      </c>
      <c r="S245" s="19"/>
      <c r="T245" s="21" t="s">
        <v>145</v>
      </c>
      <c r="U245" s="20" t="s">
        <v>0</v>
      </c>
      <c r="V245" s="163"/>
      <c r="W245" s="163"/>
      <c r="X245" s="163"/>
      <c r="Y245" s="163"/>
      <c r="Z245" s="163"/>
      <c r="AA245" s="164"/>
      <c r="AB245" s="107">
        <f>AB246</f>
        <v>1100</v>
      </c>
      <c r="AC245" s="160"/>
      <c r="AD245" s="160"/>
      <c r="AE245" s="160"/>
      <c r="AF245" s="160"/>
      <c r="AG245" s="160"/>
      <c r="AH245" s="160"/>
      <c r="AI245" s="160"/>
      <c r="AJ245" s="13" t="s">
        <v>0</v>
      </c>
    </row>
    <row r="246" spans="1:36" ht="42.75" customHeight="1" x14ac:dyDescent="0.25">
      <c r="A246" s="8"/>
      <c r="B246" s="161" t="s">
        <v>144</v>
      </c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2"/>
      <c r="P246" s="20">
        <v>92</v>
      </c>
      <c r="Q246" s="95">
        <v>3</v>
      </c>
      <c r="R246" s="96">
        <v>10</v>
      </c>
      <c r="S246" s="19"/>
      <c r="T246" s="21" t="s">
        <v>143</v>
      </c>
      <c r="U246" s="20" t="s">
        <v>0</v>
      </c>
      <c r="V246" s="163"/>
      <c r="W246" s="163"/>
      <c r="X246" s="163"/>
      <c r="Y246" s="163"/>
      <c r="Z246" s="163"/>
      <c r="AA246" s="164"/>
      <c r="AB246" s="107">
        <f>AB247</f>
        <v>1100</v>
      </c>
      <c r="AC246" s="160"/>
      <c r="AD246" s="160"/>
      <c r="AE246" s="160"/>
      <c r="AF246" s="160"/>
      <c r="AG246" s="160"/>
      <c r="AH246" s="160"/>
      <c r="AI246" s="160"/>
      <c r="AJ246" s="13" t="s">
        <v>0</v>
      </c>
    </row>
    <row r="247" spans="1:36" ht="12.75" customHeight="1" x14ac:dyDescent="0.25">
      <c r="A247" s="8"/>
      <c r="B247" s="171" t="s">
        <v>194</v>
      </c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  <c r="O247" s="172"/>
      <c r="P247" s="17">
        <v>92</v>
      </c>
      <c r="Q247" s="97">
        <v>3</v>
      </c>
      <c r="R247" s="98">
        <v>10</v>
      </c>
      <c r="S247" s="19"/>
      <c r="T247" s="18" t="s">
        <v>143</v>
      </c>
      <c r="U247" s="17" t="s">
        <v>192</v>
      </c>
      <c r="V247" s="173"/>
      <c r="W247" s="173"/>
      <c r="X247" s="173"/>
      <c r="Y247" s="173"/>
      <c r="Z247" s="173"/>
      <c r="AA247" s="174"/>
      <c r="AB247" s="108">
        <v>1100</v>
      </c>
      <c r="AC247" s="175"/>
      <c r="AD247" s="175"/>
      <c r="AE247" s="175"/>
      <c r="AF247" s="175"/>
      <c r="AG247" s="175"/>
      <c r="AH247" s="175"/>
      <c r="AI247" s="175"/>
      <c r="AJ247" s="13" t="s">
        <v>0</v>
      </c>
    </row>
    <row r="248" spans="1:36" ht="2.4" hidden="1" customHeight="1" x14ac:dyDescent="0.25">
      <c r="A248" s="8"/>
      <c r="B248" s="161" t="s">
        <v>163</v>
      </c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2"/>
      <c r="P248" s="20">
        <v>92</v>
      </c>
      <c r="Q248" s="95">
        <v>3</v>
      </c>
      <c r="R248" s="96">
        <v>10</v>
      </c>
      <c r="S248" s="19"/>
      <c r="T248" s="21" t="s">
        <v>162</v>
      </c>
      <c r="U248" s="20" t="s">
        <v>0</v>
      </c>
      <c r="V248" s="163"/>
      <c r="W248" s="163"/>
      <c r="X248" s="163"/>
      <c r="Y248" s="163"/>
      <c r="Z248" s="163"/>
      <c r="AA248" s="164"/>
      <c r="AB248" s="107">
        <f>AB249</f>
        <v>0</v>
      </c>
      <c r="AC248" s="160"/>
      <c r="AD248" s="160"/>
      <c r="AE248" s="160"/>
      <c r="AF248" s="160"/>
      <c r="AG248" s="160"/>
      <c r="AH248" s="160"/>
      <c r="AI248" s="160"/>
      <c r="AJ248" s="13" t="s">
        <v>0</v>
      </c>
    </row>
    <row r="249" spans="1:36" ht="12.6" hidden="1" customHeight="1" x14ac:dyDescent="0.25">
      <c r="A249" s="8"/>
      <c r="B249" s="161" t="s">
        <v>161</v>
      </c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2"/>
      <c r="P249" s="20">
        <v>92</v>
      </c>
      <c r="Q249" s="95">
        <v>3</v>
      </c>
      <c r="R249" s="96">
        <v>10</v>
      </c>
      <c r="S249" s="19"/>
      <c r="T249" s="21" t="s">
        <v>160</v>
      </c>
      <c r="U249" s="20" t="s">
        <v>0</v>
      </c>
      <c r="V249" s="163"/>
      <c r="W249" s="163"/>
      <c r="X249" s="163"/>
      <c r="Y249" s="163"/>
      <c r="Z249" s="163"/>
      <c r="AA249" s="164"/>
      <c r="AB249" s="107">
        <f>AB250</f>
        <v>0</v>
      </c>
      <c r="AC249" s="160"/>
      <c r="AD249" s="160"/>
      <c r="AE249" s="160"/>
      <c r="AF249" s="160"/>
      <c r="AG249" s="160"/>
      <c r="AH249" s="160"/>
      <c r="AI249" s="160"/>
      <c r="AJ249" s="13" t="s">
        <v>0</v>
      </c>
    </row>
    <row r="250" spans="1:36" ht="12.6" hidden="1" customHeight="1" x14ac:dyDescent="0.25">
      <c r="A250" s="8"/>
      <c r="B250" s="161" t="s">
        <v>159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2"/>
      <c r="P250" s="20">
        <v>92</v>
      </c>
      <c r="Q250" s="95">
        <v>3</v>
      </c>
      <c r="R250" s="96">
        <v>10</v>
      </c>
      <c r="S250" s="19"/>
      <c r="T250" s="21" t="s">
        <v>158</v>
      </c>
      <c r="U250" s="20" t="s">
        <v>0</v>
      </c>
      <c r="V250" s="163"/>
      <c r="W250" s="163"/>
      <c r="X250" s="163"/>
      <c r="Y250" s="163"/>
      <c r="Z250" s="163"/>
      <c r="AA250" s="164"/>
      <c r="AB250" s="107">
        <f>AB251</f>
        <v>0</v>
      </c>
      <c r="AC250" s="160"/>
      <c r="AD250" s="160"/>
      <c r="AE250" s="160"/>
      <c r="AF250" s="160"/>
      <c r="AG250" s="160"/>
      <c r="AH250" s="160"/>
      <c r="AI250" s="160"/>
      <c r="AJ250" s="13" t="s">
        <v>0</v>
      </c>
    </row>
    <row r="251" spans="1:36" ht="12.6" hidden="1" customHeight="1" x14ac:dyDescent="0.25">
      <c r="A251" s="8"/>
      <c r="B251" s="171" t="s">
        <v>194</v>
      </c>
      <c r="C251" s="171"/>
      <c r="D251" s="171"/>
      <c r="E251" s="171"/>
      <c r="F251" s="171"/>
      <c r="G251" s="171"/>
      <c r="H251" s="171"/>
      <c r="I251" s="171"/>
      <c r="J251" s="171"/>
      <c r="K251" s="171"/>
      <c r="L251" s="171"/>
      <c r="M251" s="171"/>
      <c r="N251" s="171"/>
      <c r="O251" s="172"/>
      <c r="P251" s="17">
        <v>92</v>
      </c>
      <c r="Q251" s="97">
        <v>3</v>
      </c>
      <c r="R251" s="98">
        <v>10</v>
      </c>
      <c r="S251" s="19"/>
      <c r="T251" s="18" t="s">
        <v>158</v>
      </c>
      <c r="U251" s="17" t="s">
        <v>192</v>
      </c>
      <c r="V251" s="173"/>
      <c r="W251" s="173"/>
      <c r="X251" s="173"/>
      <c r="Y251" s="173"/>
      <c r="Z251" s="173"/>
      <c r="AA251" s="174"/>
      <c r="AB251" s="108"/>
      <c r="AC251" s="175"/>
      <c r="AD251" s="175"/>
      <c r="AE251" s="175"/>
      <c r="AF251" s="175"/>
      <c r="AG251" s="175"/>
      <c r="AH251" s="175"/>
      <c r="AI251" s="175"/>
      <c r="AJ251" s="13" t="s">
        <v>0</v>
      </c>
    </row>
    <row r="252" spans="1:36" ht="12.75" customHeight="1" x14ac:dyDescent="0.25">
      <c r="A252" s="8"/>
      <c r="B252" s="161" t="s">
        <v>135</v>
      </c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2"/>
      <c r="P252" s="20">
        <v>92</v>
      </c>
      <c r="Q252" s="95">
        <v>4</v>
      </c>
      <c r="R252" s="96">
        <v>0</v>
      </c>
      <c r="S252" s="19"/>
      <c r="T252" s="21">
        <v>0</v>
      </c>
      <c r="U252" s="20">
        <v>0</v>
      </c>
      <c r="V252" s="163"/>
      <c r="W252" s="163"/>
      <c r="X252" s="163"/>
      <c r="Y252" s="163"/>
      <c r="Z252" s="163"/>
      <c r="AA252" s="164"/>
      <c r="AB252" s="107">
        <f>AB253</f>
        <v>4395.8099999999995</v>
      </c>
      <c r="AC252" s="160"/>
      <c r="AD252" s="160"/>
      <c r="AE252" s="160"/>
      <c r="AF252" s="160"/>
      <c r="AG252" s="160"/>
      <c r="AH252" s="160"/>
      <c r="AI252" s="160"/>
      <c r="AJ252" s="13" t="s">
        <v>0</v>
      </c>
    </row>
    <row r="253" spans="1:36" ht="12.75" customHeight="1" x14ac:dyDescent="0.25">
      <c r="A253" s="8"/>
      <c r="B253" s="161" t="s">
        <v>225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2"/>
      <c r="P253" s="20">
        <v>92</v>
      </c>
      <c r="Q253" s="95">
        <v>4</v>
      </c>
      <c r="R253" s="96">
        <v>9</v>
      </c>
      <c r="S253" s="19"/>
      <c r="T253" s="21">
        <v>0</v>
      </c>
      <c r="U253" s="20">
        <v>0</v>
      </c>
      <c r="V253" s="163"/>
      <c r="W253" s="163"/>
      <c r="X253" s="163"/>
      <c r="Y253" s="163"/>
      <c r="Z253" s="163"/>
      <c r="AA253" s="164"/>
      <c r="AB253" s="107">
        <f>AB254+AB258</f>
        <v>4395.8099999999995</v>
      </c>
      <c r="AC253" s="160"/>
      <c r="AD253" s="160"/>
      <c r="AE253" s="160"/>
      <c r="AF253" s="160"/>
      <c r="AG253" s="160"/>
      <c r="AH253" s="160"/>
      <c r="AI253" s="160"/>
      <c r="AJ253" s="13" t="s">
        <v>0</v>
      </c>
    </row>
    <row r="254" spans="1:36" ht="12.75" customHeight="1" x14ac:dyDescent="0.25">
      <c r="A254" s="8"/>
      <c r="B254" s="161" t="s">
        <v>119</v>
      </c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2"/>
      <c r="P254" s="20">
        <v>92</v>
      </c>
      <c r="Q254" s="95">
        <v>4</v>
      </c>
      <c r="R254" s="96">
        <v>9</v>
      </c>
      <c r="S254" s="19"/>
      <c r="T254" s="21" t="s">
        <v>118</v>
      </c>
      <c r="U254" s="20" t="s">
        <v>0</v>
      </c>
      <c r="V254" s="163"/>
      <c r="W254" s="163"/>
      <c r="X254" s="163"/>
      <c r="Y254" s="163"/>
      <c r="Z254" s="163"/>
      <c r="AA254" s="164"/>
      <c r="AB254" s="107">
        <f>AB255</f>
        <v>1356.6</v>
      </c>
      <c r="AC254" s="160"/>
      <c r="AD254" s="160"/>
      <c r="AE254" s="160"/>
      <c r="AF254" s="160"/>
      <c r="AG254" s="160"/>
      <c r="AH254" s="160"/>
      <c r="AI254" s="160"/>
      <c r="AJ254" s="13" t="s">
        <v>0</v>
      </c>
    </row>
    <row r="255" spans="1:36" ht="12.75" customHeight="1" x14ac:dyDescent="0.25">
      <c r="A255" s="8"/>
      <c r="B255" s="161" t="s">
        <v>224</v>
      </c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2"/>
      <c r="P255" s="20">
        <v>92</v>
      </c>
      <c r="Q255" s="95">
        <v>4</v>
      </c>
      <c r="R255" s="96">
        <v>9</v>
      </c>
      <c r="S255" s="19"/>
      <c r="T255" s="21" t="s">
        <v>223</v>
      </c>
      <c r="U255" s="20" t="s">
        <v>0</v>
      </c>
      <c r="V255" s="163"/>
      <c r="W255" s="163"/>
      <c r="X255" s="163"/>
      <c r="Y255" s="163"/>
      <c r="Z255" s="163"/>
      <c r="AA255" s="164"/>
      <c r="AB255" s="107">
        <f>AB256</f>
        <v>1356.6</v>
      </c>
      <c r="AC255" s="160"/>
      <c r="AD255" s="160"/>
      <c r="AE255" s="160"/>
      <c r="AF255" s="160"/>
      <c r="AG255" s="160"/>
      <c r="AH255" s="160"/>
      <c r="AI255" s="160"/>
      <c r="AJ255" s="13" t="s">
        <v>0</v>
      </c>
    </row>
    <row r="256" spans="1:36" ht="32.25" customHeight="1" x14ac:dyDescent="0.25">
      <c r="A256" s="8"/>
      <c r="B256" s="161" t="s">
        <v>222</v>
      </c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2"/>
      <c r="P256" s="20">
        <v>92</v>
      </c>
      <c r="Q256" s="95">
        <v>4</v>
      </c>
      <c r="R256" s="96">
        <v>9</v>
      </c>
      <c r="S256" s="19"/>
      <c r="T256" s="21" t="s">
        <v>221</v>
      </c>
      <c r="U256" s="20" t="s">
        <v>0</v>
      </c>
      <c r="V256" s="163"/>
      <c r="W256" s="163"/>
      <c r="X256" s="163"/>
      <c r="Y256" s="163"/>
      <c r="Z256" s="163"/>
      <c r="AA256" s="164"/>
      <c r="AB256" s="107">
        <f>AB257</f>
        <v>1356.6</v>
      </c>
      <c r="AC256" s="160"/>
      <c r="AD256" s="160"/>
      <c r="AE256" s="160"/>
      <c r="AF256" s="160"/>
      <c r="AG256" s="160"/>
      <c r="AH256" s="160"/>
      <c r="AI256" s="160"/>
      <c r="AJ256" s="13" t="s">
        <v>0</v>
      </c>
    </row>
    <row r="257" spans="1:36" ht="12.75" customHeight="1" x14ac:dyDescent="0.25">
      <c r="A257" s="8"/>
      <c r="B257" s="171" t="s">
        <v>194</v>
      </c>
      <c r="C257" s="171"/>
      <c r="D257" s="171"/>
      <c r="E257" s="171"/>
      <c r="F257" s="171"/>
      <c r="G257" s="171"/>
      <c r="H257" s="171"/>
      <c r="I257" s="171"/>
      <c r="J257" s="171"/>
      <c r="K257" s="171"/>
      <c r="L257" s="171"/>
      <c r="M257" s="171"/>
      <c r="N257" s="171"/>
      <c r="O257" s="172"/>
      <c r="P257" s="17">
        <v>92</v>
      </c>
      <c r="Q257" s="97">
        <v>4</v>
      </c>
      <c r="R257" s="98">
        <v>9</v>
      </c>
      <c r="S257" s="19"/>
      <c r="T257" s="18" t="s">
        <v>221</v>
      </c>
      <c r="U257" s="17" t="s">
        <v>192</v>
      </c>
      <c r="V257" s="173"/>
      <c r="W257" s="173"/>
      <c r="X257" s="173"/>
      <c r="Y257" s="173"/>
      <c r="Z257" s="173"/>
      <c r="AA257" s="174"/>
      <c r="AB257" s="108">
        <f>1343+13.6</f>
        <v>1356.6</v>
      </c>
      <c r="AC257" s="175"/>
      <c r="AD257" s="175"/>
      <c r="AE257" s="175"/>
      <c r="AF257" s="175"/>
      <c r="AG257" s="175"/>
      <c r="AH257" s="175"/>
      <c r="AI257" s="175"/>
      <c r="AJ257" s="13" t="s">
        <v>0</v>
      </c>
    </row>
    <row r="258" spans="1:36" ht="21.75" customHeight="1" x14ac:dyDescent="0.25">
      <c r="A258" s="8"/>
      <c r="B258" s="161" t="s">
        <v>199</v>
      </c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2"/>
      <c r="P258" s="20">
        <v>92</v>
      </c>
      <c r="Q258" s="95">
        <v>4</v>
      </c>
      <c r="R258" s="96">
        <v>9</v>
      </c>
      <c r="S258" s="19"/>
      <c r="T258" s="21" t="s">
        <v>198</v>
      </c>
      <c r="U258" s="20" t="s">
        <v>0</v>
      </c>
      <c r="V258" s="163"/>
      <c r="W258" s="163"/>
      <c r="X258" s="163"/>
      <c r="Y258" s="163"/>
      <c r="Z258" s="163"/>
      <c r="AA258" s="164"/>
      <c r="AB258" s="107">
        <f>AB259</f>
        <v>3039.21</v>
      </c>
      <c r="AC258" s="160"/>
      <c r="AD258" s="160"/>
      <c r="AE258" s="160"/>
      <c r="AF258" s="160"/>
      <c r="AG258" s="160"/>
      <c r="AH258" s="160"/>
      <c r="AI258" s="160"/>
      <c r="AJ258" s="13" t="s">
        <v>0</v>
      </c>
    </row>
    <row r="259" spans="1:36" ht="12.75" customHeight="1" x14ac:dyDescent="0.25">
      <c r="A259" s="8"/>
      <c r="B259" s="161" t="s">
        <v>197</v>
      </c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2"/>
      <c r="P259" s="20">
        <v>92</v>
      </c>
      <c r="Q259" s="95">
        <v>4</v>
      </c>
      <c r="R259" s="96">
        <v>9</v>
      </c>
      <c r="S259" s="19"/>
      <c r="T259" s="21" t="s">
        <v>196</v>
      </c>
      <c r="U259" s="20" t="s">
        <v>0</v>
      </c>
      <c r="V259" s="163"/>
      <c r="W259" s="163"/>
      <c r="X259" s="163"/>
      <c r="Y259" s="163"/>
      <c r="Z259" s="163"/>
      <c r="AA259" s="164"/>
      <c r="AB259" s="107">
        <f>AB260</f>
        <v>3039.21</v>
      </c>
      <c r="AC259" s="160"/>
      <c r="AD259" s="160"/>
      <c r="AE259" s="160"/>
      <c r="AF259" s="160"/>
      <c r="AG259" s="160"/>
      <c r="AH259" s="160"/>
      <c r="AI259" s="160"/>
      <c r="AJ259" s="13" t="s">
        <v>0</v>
      </c>
    </row>
    <row r="260" spans="1:36" ht="53.25" customHeight="1" x14ac:dyDescent="0.25">
      <c r="A260" s="8"/>
      <c r="B260" s="161" t="s">
        <v>213</v>
      </c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2"/>
      <c r="P260" s="20">
        <v>92</v>
      </c>
      <c r="Q260" s="95">
        <v>4</v>
      </c>
      <c r="R260" s="96">
        <v>9</v>
      </c>
      <c r="S260" s="19"/>
      <c r="T260" s="21" t="s">
        <v>212</v>
      </c>
      <c r="U260" s="20" t="s">
        <v>0</v>
      </c>
      <c r="V260" s="163"/>
      <c r="W260" s="163"/>
      <c r="X260" s="163"/>
      <c r="Y260" s="163"/>
      <c r="Z260" s="163"/>
      <c r="AA260" s="164"/>
      <c r="AB260" s="107">
        <f>AB261</f>
        <v>3039.21</v>
      </c>
      <c r="AC260" s="160"/>
      <c r="AD260" s="160"/>
      <c r="AE260" s="160"/>
      <c r="AF260" s="160"/>
      <c r="AG260" s="160"/>
      <c r="AH260" s="160"/>
      <c r="AI260" s="160"/>
      <c r="AJ260" s="13" t="s">
        <v>0</v>
      </c>
    </row>
    <row r="261" spans="1:36" ht="12.75" customHeight="1" x14ac:dyDescent="0.25">
      <c r="A261" s="8"/>
      <c r="B261" s="171" t="s">
        <v>194</v>
      </c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  <c r="O261" s="172"/>
      <c r="P261" s="17">
        <v>92</v>
      </c>
      <c r="Q261" s="97">
        <v>4</v>
      </c>
      <c r="R261" s="98">
        <v>9</v>
      </c>
      <c r="S261" s="19"/>
      <c r="T261" s="18" t="s">
        <v>212</v>
      </c>
      <c r="U261" s="17" t="s">
        <v>192</v>
      </c>
      <c r="V261" s="173"/>
      <c r="W261" s="173"/>
      <c r="X261" s="173"/>
      <c r="Y261" s="173"/>
      <c r="Z261" s="173"/>
      <c r="AA261" s="174"/>
      <c r="AB261" s="108">
        <v>3039.21</v>
      </c>
      <c r="AC261" s="175"/>
      <c r="AD261" s="175"/>
      <c r="AE261" s="175"/>
      <c r="AF261" s="175"/>
      <c r="AG261" s="175"/>
      <c r="AH261" s="175"/>
      <c r="AI261" s="175"/>
      <c r="AJ261" s="13" t="s">
        <v>0</v>
      </c>
    </row>
    <row r="262" spans="1:36" ht="12.75" customHeight="1" x14ac:dyDescent="0.25">
      <c r="A262" s="8"/>
      <c r="B262" s="161" t="s">
        <v>113</v>
      </c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2"/>
      <c r="P262" s="20">
        <v>92</v>
      </c>
      <c r="Q262" s="95">
        <v>5</v>
      </c>
      <c r="R262" s="96">
        <v>0</v>
      </c>
      <c r="S262" s="19"/>
      <c r="T262" s="21">
        <v>0</v>
      </c>
      <c r="U262" s="20">
        <v>0</v>
      </c>
      <c r="V262" s="163"/>
      <c r="W262" s="163"/>
      <c r="X262" s="163"/>
      <c r="Y262" s="163"/>
      <c r="Z262" s="163"/>
      <c r="AA262" s="164"/>
      <c r="AB262" s="107">
        <f>AB263+AB268</f>
        <v>2245</v>
      </c>
      <c r="AC262" s="160"/>
      <c r="AD262" s="160"/>
      <c r="AE262" s="160"/>
      <c r="AF262" s="160"/>
      <c r="AG262" s="160"/>
      <c r="AH262" s="160"/>
      <c r="AI262" s="160"/>
      <c r="AJ262" s="13" t="s">
        <v>0</v>
      </c>
    </row>
    <row r="263" spans="1:36" ht="12.75" customHeight="1" x14ac:dyDescent="0.25">
      <c r="A263" s="8"/>
      <c r="B263" s="161" t="s">
        <v>112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2"/>
      <c r="P263" s="20">
        <v>92</v>
      </c>
      <c r="Q263" s="95">
        <v>5</v>
      </c>
      <c r="R263" s="96">
        <v>2</v>
      </c>
      <c r="S263" s="19"/>
      <c r="T263" s="21">
        <v>0</v>
      </c>
      <c r="U263" s="20">
        <v>0</v>
      </c>
      <c r="V263" s="163"/>
      <c r="W263" s="163"/>
      <c r="X263" s="163"/>
      <c r="Y263" s="163"/>
      <c r="Z263" s="163"/>
      <c r="AA263" s="164"/>
      <c r="AB263" s="107">
        <f>AB264</f>
        <v>305</v>
      </c>
      <c r="AC263" s="160"/>
      <c r="AD263" s="160"/>
      <c r="AE263" s="160"/>
      <c r="AF263" s="160"/>
      <c r="AG263" s="160"/>
      <c r="AH263" s="160"/>
      <c r="AI263" s="160"/>
      <c r="AJ263" s="13" t="s">
        <v>0</v>
      </c>
    </row>
    <row r="264" spans="1:36" ht="21.75" customHeight="1" x14ac:dyDescent="0.25">
      <c r="A264" s="8"/>
      <c r="B264" s="161" t="s">
        <v>199</v>
      </c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2"/>
      <c r="P264" s="20">
        <v>92</v>
      </c>
      <c r="Q264" s="95">
        <v>5</v>
      </c>
      <c r="R264" s="96">
        <v>2</v>
      </c>
      <c r="S264" s="19"/>
      <c r="T264" s="21" t="s">
        <v>198</v>
      </c>
      <c r="U264" s="20" t="s">
        <v>0</v>
      </c>
      <c r="V264" s="163"/>
      <c r="W264" s="163"/>
      <c r="X264" s="163"/>
      <c r="Y264" s="163"/>
      <c r="Z264" s="163"/>
      <c r="AA264" s="164"/>
      <c r="AB264" s="107">
        <f>AB265</f>
        <v>305</v>
      </c>
      <c r="AC264" s="160"/>
      <c r="AD264" s="160"/>
      <c r="AE264" s="160"/>
      <c r="AF264" s="160"/>
      <c r="AG264" s="160"/>
      <c r="AH264" s="160"/>
      <c r="AI264" s="160"/>
      <c r="AJ264" s="13" t="s">
        <v>0</v>
      </c>
    </row>
    <row r="265" spans="1:36" ht="12.75" customHeight="1" x14ac:dyDescent="0.25">
      <c r="A265" s="8"/>
      <c r="B265" s="161" t="s">
        <v>197</v>
      </c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2"/>
      <c r="P265" s="20">
        <v>92</v>
      </c>
      <c r="Q265" s="95">
        <v>5</v>
      </c>
      <c r="R265" s="96">
        <v>2</v>
      </c>
      <c r="S265" s="19"/>
      <c r="T265" s="21" t="s">
        <v>196</v>
      </c>
      <c r="U265" s="20" t="s">
        <v>0</v>
      </c>
      <c r="V265" s="163"/>
      <c r="W265" s="163"/>
      <c r="X265" s="163"/>
      <c r="Y265" s="163"/>
      <c r="Z265" s="163"/>
      <c r="AA265" s="164"/>
      <c r="AB265" s="107">
        <f>AB266</f>
        <v>305</v>
      </c>
      <c r="AC265" s="160"/>
      <c r="AD265" s="160"/>
      <c r="AE265" s="160"/>
      <c r="AF265" s="160"/>
      <c r="AG265" s="160"/>
      <c r="AH265" s="160"/>
      <c r="AI265" s="160"/>
      <c r="AJ265" s="13" t="s">
        <v>0</v>
      </c>
    </row>
    <row r="266" spans="1:36" ht="53.25" customHeight="1" x14ac:dyDescent="0.25">
      <c r="A266" s="8"/>
      <c r="B266" s="161" t="s">
        <v>213</v>
      </c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2"/>
      <c r="P266" s="20">
        <v>92</v>
      </c>
      <c r="Q266" s="95">
        <v>5</v>
      </c>
      <c r="R266" s="96">
        <v>2</v>
      </c>
      <c r="S266" s="19"/>
      <c r="T266" s="21" t="s">
        <v>212</v>
      </c>
      <c r="U266" s="20" t="s">
        <v>0</v>
      </c>
      <c r="V266" s="163"/>
      <c r="W266" s="163"/>
      <c r="X266" s="163"/>
      <c r="Y266" s="163"/>
      <c r="Z266" s="163"/>
      <c r="AA266" s="164"/>
      <c r="AB266" s="107">
        <f>AB267</f>
        <v>305</v>
      </c>
      <c r="AC266" s="160"/>
      <c r="AD266" s="160"/>
      <c r="AE266" s="160"/>
      <c r="AF266" s="160"/>
      <c r="AG266" s="160"/>
      <c r="AH266" s="160"/>
      <c r="AI266" s="160"/>
      <c r="AJ266" s="13" t="s">
        <v>0</v>
      </c>
    </row>
    <row r="267" spans="1:36" ht="12.75" customHeight="1" x14ac:dyDescent="0.25">
      <c r="A267" s="8"/>
      <c r="B267" s="171" t="s">
        <v>194</v>
      </c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1"/>
      <c r="O267" s="172"/>
      <c r="P267" s="17">
        <v>92</v>
      </c>
      <c r="Q267" s="97">
        <v>5</v>
      </c>
      <c r="R267" s="98">
        <v>2</v>
      </c>
      <c r="S267" s="19"/>
      <c r="T267" s="18" t="s">
        <v>212</v>
      </c>
      <c r="U267" s="17" t="s">
        <v>192</v>
      </c>
      <c r="V267" s="173"/>
      <c r="W267" s="173"/>
      <c r="X267" s="173"/>
      <c r="Y267" s="173"/>
      <c r="Z267" s="173"/>
      <c r="AA267" s="174"/>
      <c r="AB267" s="108">
        <v>305</v>
      </c>
      <c r="AC267" s="175"/>
      <c r="AD267" s="175"/>
      <c r="AE267" s="175"/>
      <c r="AF267" s="175"/>
      <c r="AG267" s="175"/>
      <c r="AH267" s="175"/>
      <c r="AI267" s="175"/>
      <c r="AJ267" s="13" t="s">
        <v>0</v>
      </c>
    </row>
    <row r="268" spans="1:36" ht="12.6" customHeight="1" x14ac:dyDescent="0.25">
      <c r="A268" s="8"/>
      <c r="B268" s="161" t="s">
        <v>220</v>
      </c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2"/>
      <c r="P268" s="20">
        <v>92</v>
      </c>
      <c r="Q268" s="95">
        <v>5</v>
      </c>
      <c r="R268" s="96">
        <v>3</v>
      </c>
      <c r="S268" s="19"/>
      <c r="T268" s="21">
        <v>0</v>
      </c>
      <c r="U268" s="20">
        <v>0</v>
      </c>
      <c r="V268" s="163"/>
      <c r="W268" s="163"/>
      <c r="X268" s="163"/>
      <c r="Y268" s="163"/>
      <c r="Z268" s="163"/>
      <c r="AA268" s="164"/>
      <c r="AB268" s="107">
        <f>AB269+AB273</f>
        <v>1940</v>
      </c>
      <c r="AC268" s="160"/>
      <c r="AD268" s="160"/>
      <c r="AE268" s="160"/>
      <c r="AF268" s="160"/>
      <c r="AG268" s="160"/>
      <c r="AH268" s="160"/>
      <c r="AI268" s="160"/>
      <c r="AJ268" s="13" t="s">
        <v>0</v>
      </c>
    </row>
    <row r="269" spans="1:36" ht="0.6" customHeight="1" x14ac:dyDescent="0.25">
      <c r="A269" s="8"/>
      <c r="B269" s="161" t="s">
        <v>219</v>
      </c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2"/>
      <c r="P269" s="20">
        <v>92</v>
      </c>
      <c r="Q269" s="95">
        <v>5</v>
      </c>
      <c r="R269" s="96">
        <v>3</v>
      </c>
      <c r="S269" s="19"/>
      <c r="T269" s="21" t="s">
        <v>218</v>
      </c>
      <c r="U269" s="20" t="s">
        <v>0</v>
      </c>
      <c r="V269" s="163"/>
      <c r="W269" s="163"/>
      <c r="X269" s="163"/>
      <c r="Y269" s="163"/>
      <c r="Z269" s="163"/>
      <c r="AA269" s="164"/>
      <c r="AB269" s="107">
        <f>AB270</f>
        <v>0</v>
      </c>
      <c r="AC269" s="160"/>
      <c r="AD269" s="160"/>
      <c r="AE269" s="160"/>
      <c r="AF269" s="160"/>
      <c r="AG269" s="160"/>
      <c r="AH269" s="160"/>
      <c r="AI269" s="160"/>
      <c r="AJ269" s="13" t="s">
        <v>0</v>
      </c>
    </row>
    <row r="270" spans="1:36" ht="12.6" hidden="1" customHeight="1" x14ac:dyDescent="0.25">
      <c r="A270" s="8"/>
      <c r="B270" s="161" t="s">
        <v>217</v>
      </c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2"/>
      <c r="P270" s="20">
        <v>92</v>
      </c>
      <c r="Q270" s="95">
        <v>5</v>
      </c>
      <c r="R270" s="96">
        <v>3</v>
      </c>
      <c r="S270" s="19"/>
      <c r="T270" s="21" t="s">
        <v>216</v>
      </c>
      <c r="U270" s="20" t="s">
        <v>0</v>
      </c>
      <c r="V270" s="163"/>
      <c r="W270" s="163"/>
      <c r="X270" s="163"/>
      <c r="Y270" s="163"/>
      <c r="Z270" s="163"/>
      <c r="AA270" s="164"/>
      <c r="AB270" s="107">
        <f>AB271</f>
        <v>0</v>
      </c>
      <c r="AC270" s="160"/>
      <c r="AD270" s="160"/>
      <c r="AE270" s="160"/>
      <c r="AF270" s="160"/>
      <c r="AG270" s="160"/>
      <c r="AH270" s="160"/>
      <c r="AI270" s="160"/>
      <c r="AJ270" s="13" t="s">
        <v>0</v>
      </c>
    </row>
    <row r="271" spans="1:36" ht="31.95" hidden="1" customHeight="1" x14ac:dyDescent="0.25">
      <c r="A271" s="8"/>
      <c r="B271" s="161" t="s">
        <v>215</v>
      </c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2"/>
      <c r="P271" s="20">
        <v>92</v>
      </c>
      <c r="Q271" s="95">
        <v>5</v>
      </c>
      <c r="R271" s="96">
        <v>3</v>
      </c>
      <c r="S271" s="19"/>
      <c r="T271" s="21" t="s">
        <v>214</v>
      </c>
      <c r="U271" s="20" t="s">
        <v>0</v>
      </c>
      <c r="V271" s="163"/>
      <c r="W271" s="163"/>
      <c r="X271" s="163"/>
      <c r="Y271" s="163"/>
      <c r="Z271" s="163"/>
      <c r="AA271" s="164"/>
      <c r="AB271" s="107">
        <f>AB272</f>
        <v>0</v>
      </c>
      <c r="AC271" s="160"/>
      <c r="AD271" s="160"/>
      <c r="AE271" s="160"/>
      <c r="AF271" s="160"/>
      <c r="AG271" s="160"/>
      <c r="AH271" s="160"/>
      <c r="AI271" s="160"/>
      <c r="AJ271" s="13" t="s">
        <v>0</v>
      </c>
    </row>
    <row r="272" spans="1:36" ht="12.6" hidden="1" customHeight="1" x14ac:dyDescent="0.25">
      <c r="A272" s="8"/>
      <c r="B272" s="171" t="s">
        <v>194</v>
      </c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2"/>
      <c r="P272" s="17">
        <v>92</v>
      </c>
      <c r="Q272" s="97">
        <v>5</v>
      </c>
      <c r="R272" s="98">
        <v>3</v>
      </c>
      <c r="S272" s="19"/>
      <c r="T272" s="18" t="s">
        <v>214</v>
      </c>
      <c r="U272" s="17" t="s">
        <v>192</v>
      </c>
      <c r="V272" s="173"/>
      <c r="W272" s="173"/>
      <c r="X272" s="173"/>
      <c r="Y272" s="173"/>
      <c r="Z272" s="173"/>
      <c r="AA272" s="174"/>
      <c r="AB272" s="108"/>
      <c r="AC272" s="175"/>
      <c r="AD272" s="175"/>
      <c r="AE272" s="175"/>
      <c r="AF272" s="175"/>
      <c r="AG272" s="175"/>
      <c r="AH272" s="175"/>
      <c r="AI272" s="175"/>
      <c r="AJ272" s="13" t="s">
        <v>0</v>
      </c>
    </row>
    <row r="273" spans="1:36" ht="21.75" customHeight="1" x14ac:dyDescent="0.25">
      <c r="A273" s="8"/>
      <c r="B273" s="161" t="s">
        <v>199</v>
      </c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2"/>
      <c r="P273" s="20">
        <v>92</v>
      </c>
      <c r="Q273" s="95">
        <v>5</v>
      </c>
      <c r="R273" s="96">
        <v>3</v>
      </c>
      <c r="S273" s="19"/>
      <c r="T273" s="21" t="s">
        <v>198</v>
      </c>
      <c r="U273" s="20" t="s">
        <v>0</v>
      </c>
      <c r="V273" s="163"/>
      <c r="W273" s="163"/>
      <c r="X273" s="163"/>
      <c r="Y273" s="163"/>
      <c r="Z273" s="163"/>
      <c r="AA273" s="164"/>
      <c r="AB273" s="107">
        <f>AB274</f>
        <v>1940</v>
      </c>
      <c r="AC273" s="160"/>
      <c r="AD273" s="160"/>
      <c r="AE273" s="160"/>
      <c r="AF273" s="160"/>
      <c r="AG273" s="160"/>
      <c r="AH273" s="160"/>
      <c r="AI273" s="160"/>
      <c r="AJ273" s="13" t="s">
        <v>0</v>
      </c>
    </row>
    <row r="274" spans="1:36" ht="12.75" customHeight="1" x14ac:dyDescent="0.25">
      <c r="A274" s="8"/>
      <c r="B274" s="161" t="s">
        <v>197</v>
      </c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2"/>
      <c r="P274" s="20">
        <v>92</v>
      </c>
      <c r="Q274" s="95">
        <v>5</v>
      </c>
      <c r="R274" s="96">
        <v>3</v>
      </c>
      <c r="S274" s="19"/>
      <c r="T274" s="21" t="s">
        <v>196</v>
      </c>
      <c r="U274" s="20" t="s">
        <v>0</v>
      </c>
      <c r="V274" s="163"/>
      <c r="W274" s="163"/>
      <c r="X274" s="163"/>
      <c r="Y274" s="163"/>
      <c r="Z274" s="163"/>
      <c r="AA274" s="164"/>
      <c r="AB274" s="107">
        <f>AB275</f>
        <v>1940</v>
      </c>
      <c r="AC274" s="160"/>
      <c r="AD274" s="160"/>
      <c r="AE274" s="160"/>
      <c r="AF274" s="160"/>
      <c r="AG274" s="160"/>
      <c r="AH274" s="160"/>
      <c r="AI274" s="160"/>
      <c r="AJ274" s="13" t="s">
        <v>0</v>
      </c>
    </row>
    <row r="275" spans="1:36" ht="53.25" customHeight="1" x14ac:dyDescent="0.25">
      <c r="A275" s="8"/>
      <c r="B275" s="161" t="s">
        <v>213</v>
      </c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2"/>
      <c r="P275" s="20">
        <v>92</v>
      </c>
      <c r="Q275" s="95">
        <v>5</v>
      </c>
      <c r="R275" s="96">
        <v>3</v>
      </c>
      <c r="S275" s="19"/>
      <c r="T275" s="21" t="s">
        <v>212</v>
      </c>
      <c r="U275" s="20" t="s">
        <v>0</v>
      </c>
      <c r="V275" s="163"/>
      <c r="W275" s="163"/>
      <c r="X275" s="163"/>
      <c r="Y275" s="163"/>
      <c r="Z275" s="163"/>
      <c r="AA275" s="164"/>
      <c r="AB275" s="107">
        <f>AB276</f>
        <v>1940</v>
      </c>
      <c r="AC275" s="160"/>
      <c r="AD275" s="160"/>
      <c r="AE275" s="160"/>
      <c r="AF275" s="160"/>
      <c r="AG275" s="160"/>
      <c r="AH275" s="160"/>
      <c r="AI275" s="160"/>
      <c r="AJ275" s="13" t="s">
        <v>0</v>
      </c>
    </row>
    <row r="276" spans="1:36" ht="12.75" customHeight="1" x14ac:dyDescent="0.25">
      <c r="A276" s="8"/>
      <c r="B276" s="171" t="s">
        <v>194</v>
      </c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171"/>
      <c r="N276" s="171"/>
      <c r="O276" s="172"/>
      <c r="P276" s="17">
        <v>92</v>
      </c>
      <c r="Q276" s="97">
        <v>5</v>
      </c>
      <c r="R276" s="98">
        <v>3</v>
      </c>
      <c r="S276" s="19"/>
      <c r="T276" s="18" t="s">
        <v>212</v>
      </c>
      <c r="U276" s="17" t="s">
        <v>192</v>
      </c>
      <c r="V276" s="173"/>
      <c r="W276" s="173"/>
      <c r="X276" s="173"/>
      <c r="Y276" s="173"/>
      <c r="Z276" s="173"/>
      <c r="AA276" s="174"/>
      <c r="AB276" s="108">
        <f>1800+140</f>
        <v>1940</v>
      </c>
      <c r="AC276" s="175"/>
      <c r="AD276" s="175"/>
      <c r="AE276" s="175"/>
      <c r="AF276" s="175"/>
      <c r="AG276" s="175"/>
      <c r="AH276" s="175"/>
      <c r="AI276" s="175"/>
      <c r="AJ276" s="13" t="s">
        <v>0</v>
      </c>
    </row>
    <row r="277" spans="1:36" ht="12.75" customHeight="1" x14ac:dyDescent="0.25">
      <c r="A277" s="8"/>
      <c r="B277" s="161" t="s">
        <v>81</v>
      </c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2"/>
      <c r="P277" s="20">
        <v>92</v>
      </c>
      <c r="Q277" s="95">
        <v>8</v>
      </c>
      <c r="R277" s="96">
        <v>0</v>
      </c>
      <c r="S277" s="19"/>
      <c r="T277" s="21">
        <v>0</v>
      </c>
      <c r="U277" s="20">
        <v>0</v>
      </c>
      <c r="V277" s="163"/>
      <c r="W277" s="163"/>
      <c r="X277" s="163"/>
      <c r="Y277" s="163"/>
      <c r="Z277" s="163"/>
      <c r="AA277" s="164"/>
      <c r="AB277" s="107">
        <f>AB278</f>
        <v>16</v>
      </c>
      <c r="AC277" s="160"/>
      <c r="AD277" s="160"/>
      <c r="AE277" s="160"/>
      <c r="AF277" s="160"/>
      <c r="AG277" s="160"/>
      <c r="AH277" s="160"/>
      <c r="AI277" s="160"/>
      <c r="AJ277" s="13" t="s">
        <v>0</v>
      </c>
    </row>
    <row r="278" spans="1:36" ht="12.75" customHeight="1" x14ac:dyDescent="0.25">
      <c r="A278" s="8"/>
      <c r="B278" s="161" t="s">
        <v>63</v>
      </c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2"/>
      <c r="P278" s="20">
        <v>92</v>
      </c>
      <c r="Q278" s="95">
        <v>8</v>
      </c>
      <c r="R278" s="96">
        <v>4</v>
      </c>
      <c r="S278" s="19"/>
      <c r="T278" s="21">
        <v>0</v>
      </c>
      <c r="U278" s="20">
        <v>0</v>
      </c>
      <c r="V278" s="163"/>
      <c r="W278" s="163"/>
      <c r="X278" s="163"/>
      <c r="Y278" s="163"/>
      <c r="Z278" s="163"/>
      <c r="AA278" s="164"/>
      <c r="AB278" s="107">
        <f>AB279+AB285</f>
        <v>16</v>
      </c>
      <c r="AC278" s="160"/>
      <c r="AD278" s="160"/>
      <c r="AE278" s="160"/>
      <c r="AF278" s="160"/>
      <c r="AG278" s="160"/>
      <c r="AH278" s="160"/>
      <c r="AI278" s="160"/>
      <c r="AJ278" s="13" t="s">
        <v>0</v>
      </c>
    </row>
    <row r="279" spans="1:36" ht="21.75" customHeight="1" x14ac:dyDescent="0.25">
      <c r="A279" s="8"/>
      <c r="B279" s="161" t="s">
        <v>199</v>
      </c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2"/>
      <c r="P279" s="20">
        <v>92</v>
      </c>
      <c r="Q279" s="95">
        <v>8</v>
      </c>
      <c r="R279" s="96">
        <v>4</v>
      </c>
      <c r="S279" s="19"/>
      <c r="T279" s="21" t="s">
        <v>198</v>
      </c>
      <c r="U279" s="20" t="s">
        <v>0</v>
      </c>
      <c r="V279" s="163"/>
      <c r="W279" s="163"/>
      <c r="X279" s="163"/>
      <c r="Y279" s="163"/>
      <c r="Z279" s="163"/>
      <c r="AA279" s="164"/>
      <c r="AB279" s="107">
        <f>AB280</f>
        <v>16</v>
      </c>
      <c r="AC279" s="160"/>
      <c r="AD279" s="160"/>
      <c r="AE279" s="160"/>
      <c r="AF279" s="160"/>
      <c r="AG279" s="160"/>
      <c r="AH279" s="160"/>
      <c r="AI279" s="160"/>
      <c r="AJ279" s="13" t="s">
        <v>0</v>
      </c>
    </row>
    <row r="280" spans="1:36" ht="12.75" customHeight="1" x14ac:dyDescent="0.25">
      <c r="A280" s="8"/>
      <c r="B280" s="161" t="s">
        <v>197</v>
      </c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2"/>
      <c r="P280" s="20">
        <v>92</v>
      </c>
      <c r="Q280" s="95">
        <v>8</v>
      </c>
      <c r="R280" s="96">
        <v>4</v>
      </c>
      <c r="S280" s="19"/>
      <c r="T280" s="21" t="s">
        <v>196</v>
      </c>
      <c r="U280" s="20" t="s">
        <v>0</v>
      </c>
      <c r="V280" s="163"/>
      <c r="W280" s="163"/>
      <c r="X280" s="163"/>
      <c r="Y280" s="163"/>
      <c r="Z280" s="163"/>
      <c r="AA280" s="164"/>
      <c r="AB280" s="107">
        <f>AB281+AB283</f>
        <v>16</v>
      </c>
      <c r="AC280" s="160"/>
      <c r="AD280" s="160"/>
      <c r="AE280" s="160"/>
      <c r="AF280" s="160"/>
      <c r="AG280" s="160"/>
      <c r="AH280" s="160"/>
      <c r="AI280" s="160"/>
      <c r="AJ280" s="13" t="s">
        <v>0</v>
      </c>
    </row>
    <row r="281" spans="1:36" ht="53.25" customHeight="1" x14ac:dyDescent="0.25">
      <c r="A281" s="8"/>
      <c r="B281" s="161" t="s">
        <v>213</v>
      </c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2"/>
      <c r="P281" s="20">
        <v>92</v>
      </c>
      <c r="Q281" s="95">
        <v>8</v>
      </c>
      <c r="R281" s="96">
        <v>4</v>
      </c>
      <c r="S281" s="19"/>
      <c r="T281" s="21" t="s">
        <v>212</v>
      </c>
      <c r="U281" s="20" t="s">
        <v>0</v>
      </c>
      <c r="V281" s="163"/>
      <c r="W281" s="163"/>
      <c r="X281" s="163"/>
      <c r="Y281" s="163"/>
      <c r="Z281" s="163"/>
      <c r="AA281" s="164"/>
      <c r="AB281" s="107">
        <f>AB282</f>
        <v>16</v>
      </c>
      <c r="AC281" s="160"/>
      <c r="AD281" s="160"/>
      <c r="AE281" s="160"/>
      <c r="AF281" s="160"/>
      <c r="AG281" s="160"/>
      <c r="AH281" s="160"/>
      <c r="AI281" s="160"/>
      <c r="AJ281" s="13" t="s">
        <v>0</v>
      </c>
    </row>
    <row r="282" spans="1:36" ht="12.75" customHeight="1" x14ac:dyDescent="0.25">
      <c r="A282" s="8"/>
      <c r="B282" s="171" t="s">
        <v>194</v>
      </c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  <c r="M282" s="171"/>
      <c r="N282" s="171"/>
      <c r="O282" s="172"/>
      <c r="P282" s="17">
        <v>92</v>
      </c>
      <c r="Q282" s="97">
        <v>8</v>
      </c>
      <c r="R282" s="98">
        <v>4</v>
      </c>
      <c r="S282" s="19"/>
      <c r="T282" s="18" t="s">
        <v>212</v>
      </c>
      <c r="U282" s="17" t="s">
        <v>192</v>
      </c>
      <c r="V282" s="173"/>
      <c r="W282" s="173"/>
      <c r="X282" s="173"/>
      <c r="Y282" s="173"/>
      <c r="Z282" s="173"/>
      <c r="AA282" s="174"/>
      <c r="AB282" s="108">
        <v>16</v>
      </c>
      <c r="AC282" s="175"/>
      <c r="AD282" s="175"/>
      <c r="AE282" s="175"/>
      <c r="AF282" s="175"/>
      <c r="AG282" s="175"/>
      <c r="AH282" s="175"/>
      <c r="AI282" s="175"/>
      <c r="AJ282" s="13" t="s">
        <v>0</v>
      </c>
    </row>
    <row r="283" spans="1:36" ht="0.6" customHeight="1" x14ac:dyDescent="0.25">
      <c r="A283" s="8"/>
      <c r="B283" s="161" t="s">
        <v>211</v>
      </c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2"/>
      <c r="P283" s="20">
        <v>92</v>
      </c>
      <c r="Q283" s="95">
        <v>8</v>
      </c>
      <c r="R283" s="96">
        <v>4</v>
      </c>
      <c r="S283" s="19"/>
      <c r="T283" s="21" t="s">
        <v>210</v>
      </c>
      <c r="U283" s="20" t="s">
        <v>0</v>
      </c>
      <c r="V283" s="163"/>
      <c r="W283" s="163"/>
      <c r="X283" s="163"/>
      <c r="Y283" s="163"/>
      <c r="Z283" s="163"/>
      <c r="AA283" s="164"/>
      <c r="AB283" s="107">
        <f>AB284</f>
        <v>0</v>
      </c>
      <c r="AC283" s="160"/>
      <c r="AD283" s="160"/>
      <c r="AE283" s="160"/>
      <c r="AF283" s="160"/>
      <c r="AG283" s="160"/>
      <c r="AH283" s="160"/>
      <c r="AI283" s="160"/>
      <c r="AJ283" s="13" t="s">
        <v>0</v>
      </c>
    </row>
    <row r="284" spans="1:36" ht="12.6" hidden="1" customHeight="1" x14ac:dyDescent="0.25">
      <c r="A284" s="8"/>
      <c r="B284" s="171" t="s">
        <v>194</v>
      </c>
      <c r="C284" s="171"/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  <c r="O284" s="172"/>
      <c r="P284" s="17">
        <v>92</v>
      </c>
      <c r="Q284" s="97">
        <v>8</v>
      </c>
      <c r="R284" s="98">
        <v>4</v>
      </c>
      <c r="S284" s="19"/>
      <c r="T284" s="18" t="s">
        <v>210</v>
      </c>
      <c r="U284" s="17" t="s">
        <v>192</v>
      </c>
      <c r="V284" s="173"/>
      <c r="W284" s="173"/>
      <c r="X284" s="173"/>
      <c r="Y284" s="173"/>
      <c r="Z284" s="173"/>
      <c r="AA284" s="174"/>
      <c r="AB284" s="108"/>
      <c r="AC284" s="175"/>
      <c r="AD284" s="175"/>
      <c r="AE284" s="175"/>
      <c r="AF284" s="175"/>
      <c r="AG284" s="175"/>
      <c r="AH284" s="175"/>
      <c r="AI284" s="175"/>
      <c r="AJ284" s="13" t="s">
        <v>0</v>
      </c>
    </row>
    <row r="285" spans="1:36" ht="1.95" hidden="1" customHeight="1" x14ac:dyDescent="0.25">
      <c r="A285" s="8"/>
      <c r="B285" s="161" t="s">
        <v>163</v>
      </c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2"/>
      <c r="P285" s="20">
        <v>92</v>
      </c>
      <c r="Q285" s="95">
        <v>8</v>
      </c>
      <c r="R285" s="96">
        <v>4</v>
      </c>
      <c r="S285" s="19"/>
      <c r="T285" s="21" t="s">
        <v>162</v>
      </c>
      <c r="U285" s="20" t="s">
        <v>0</v>
      </c>
      <c r="V285" s="163"/>
      <c r="W285" s="163"/>
      <c r="X285" s="163"/>
      <c r="Y285" s="163"/>
      <c r="Z285" s="163"/>
      <c r="AA285" s="164"/>
      <c r="AB285" s="107">
        <f>AB286</f>
        <v>0</v>
      </c>
      <c r="AC285" s="160"/>
      <c r="AD285" s="160"/>
      <c r="AE285" s="160"/>
      <c r="AF285" s="160"/>
      <c r="AG285" s="160"/>
      <c r="AH285" s="160"/>
      <c r="AI285" s="160"/>
      <c r="AJ285" s="13" t="s">
        <v>0</v>
      </c>
    </row>
    <row r="286" spans="1:36" ht="12.6" hidden="1" customHeight="1" x14ac:dyDescent="0.25">
      <c r="A286" s="8"/>
      <c r="B286" s="161" t="s">
        <v>161</v>
      </c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2"/>
      <c r="P286" s="20">
        <v>92</v>
      </c>
      <c r="Q286" s="95">
        <v>8</v>
      </c>
      <c r="R286" s="96">
        <v>4</v>
      </c>
      <c r="S286" s="19"/>
      <c r="T286" s="21" t="s">
        <v>160</v>
      </c>
      <c r="U286" s="20" t="s">
        <v>0</v>
      </c>
      <c r="V286" s="163"/>
      <c r="W286" s="163"/>
      <c r="X286" s="163"/>
      <c r="Y286" s="163"/>
      <c r="Z286" s="163"/>
      <c r="AA286" s="164"/>
      <c r="AB286" s="107">
        <f>AB287</f>
        <v>0</v>
      </c>
      <c r="AC286" s="160"/>
      <c r="AD286" s="160"/>
      <c r="AE286" s="160"/>
      <c r="AF286" s="160"/>
      <c r="AG286" s="160"/>
      <c r="AH286" s="160"/>
      <c r="AI286" s="160"/>
      <c r="AJ286" s="13" t="s">
        <v>0</v>
      </c>
    </row>
    <row r="287" spans="1:36" ht="12.6" hidden="1" customHeight="1" x14ac:dyDescent="0.25">
      <c r="A287" s="8"/>
      <c r="B287" s="161" t="s">
        <v>159</v>
      </c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2"/>
      <c r="P287" s="20">
        <v>92</v>
      </c>
      <c r="Q287" s="95">
        <v>8</v>
      </c>
      <c r="R287" s="96">
        <v>4</v>
      </c>
      <c r="S287" s="19"/>
      <c r="T287" s="21" t="s">
        <v>158</v>
      </c>
      <c r="U287" s="20" t="s">
        <v>0</v>
      </c>
      <c r="V287" s="163"/>
      <c r="W287" s="163"/>
      <c r="X287" s="163"/>
      <c r="Y287" s="163"/>
      <c r="Z287" s="163"/>
      <c r="AA287" s="164"/>
      <c r="AB287" s="107">
        <f>AB288</f>
        <v>0</v>
      </c>
      <c r="AC287" s="160"/>
      <c r="AD287" s="160"/>
      <c r="AE287" s="160"/>
      <c r="AF287" s="160"/>
      <c r="AG287" s="160"/>
      <c r="AH287" s="160"/>
      <c r="AI287" s="160"/>
      <c r="AJ287" s="13" t="s">
        <v>0</v>
      </c>
    </row>
    <row r="288" spans="1:36" ht="12.6" hidden="1" customHeight="1" x14ac:dyDescent="0.25">
      <c r="A288" s="8"/>
      <c r="B288" s="171" t="s">
        <v>194</v>
      </c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171"/>
      <c r="N288" s="171"/>
      <c r="O288" s="172"/>
      <c r="P288" s="17">
        <v>92</v>
      </c>
      <c r="Q288" s="97">
        <v>8</v>
      </c>
      <c r="R288" s="98">
        <v>4</v>
      </c>
      <c r="S288" s="19"/>
      <c r="T288" s="18" t="s">
        <v>158</v>
      </c>
      <c r="U288" s="17" t="s">
        <v>192</v>
      </c>
      <c r="V288" s="173"/>
      <c r="W288" s="173"/>
      <c r="X288" s="173"/>
      <c r="Y288" s="173"/>
      <c r="Z288" s="173"/>
      <c r="AA288" s="174"/>
      <c r="AB288" s="108"/>
      <c r="AC288" s="175"/>
      <c r="AD288" s="175"/>
      <c r="AE288" s="175"/>
      <c r="AF288" s="175"/>
      <c r="AG288" s="175"/>
      <c r="AH288" s="175"/>
      <c r="AI288" s="175"/>
      <c r="AJ288" s="13" t="s">
        <v>0</v>
      </c>
    </row>
    <row r="289" spans="1:36" ht="12.6" hidden="1" customHeight="1" x14ac:dyDescent="0.25">
      <c r="A289" s="8"/>
      <c r="B289" s="161" t="s">
        <v>58</v>
      </c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2"/>
      <c r="P289" s="20">
        <v>92</v>
      </c>
      <c r="Q289" s="95">
        <v>10</v>
      </c>
      <c r="R289" s="96">
        <v>0</v>
      </c>
      <c r="S289" s="19"/>
      <c r="T289" s="21">
        <v>0</v>
      </c>
      <c r="U289" s="20">
        <v>0</v>
      </c>
      <c r="V289" s="163"/>
      <c r="W289" s="163"/>
      <c r="X289" s="163"/>
      <c r="Y289" s="163"/>
      <c r="Z289" s="163"/>
      <c r="AA289" s="164"/>
      <c r="AB289" s="107">
        <f>AB290</f>
        <v>0</v>
      </c>
      <c r="AC289" s="160"/>
      <c r="AD289" s="160"/>
      <c r="AE289" s="160"/>
      <c r="AF289" s="160"/>
      <c r="AG289" s="160"/>
      <c r="AH289" s="160"/>
      <c r="AI289" s="160"/>
      <c r="AJ289" s="13" t="s">
        <v>0</v>
      </c>
    </row>
    <row r="290" spans="1:36" ht="12.6" hidden="1" customHeight="1" x14ac:dyDescent="0.25">
      <c r="A290" s="8"/>
      <c r="B290" s="161" t="s">
        <v>50</v>
      </c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2"/>
      <c r="P290" s="20">
        <v>92</v>
      </c>
      <c r="Q290" s="95">
        <v>10</v>
      </c>
      <c r="R290" s="96">
        <v>3</v>
      </c>
      <c r="S290" s="19"/>
      <c r="T290" s="21">
        <v>0</v>
      </c>
      <c r="U290" s="20">
        <v>0</v>
      </c>
      <c r="V290" s="163"/>
      <c r="W290" s="163"/>
      <c r="X290" s="163"/>
      <c r="Y290" s="163"/>
      <c r="Z290" s="163"/>
      <c r="AA290" s="164"/>
      <c r="AB290" s="107">
        <f>AB291</f>
        <v>0</v>
      </c>
      <c r="AC290" s="160"/>
      <c r="AD290" s="160"/>
      <c r="AE290" s="160"/>
      <c r="AF290" s="160"/>
      <c r="AG290" s="160"/>
      <c r="AH290" s="160"/>
      <c r="AI290" s="160"/>
      <c r="AJ290" s="13" t="s">
        <v>0</v>
      </c>
    </row>
    <row r="291" spans="1:36" ht="21.6" hidden="1" customHeight="1" x14ac:dyDescent="0.25">
      <c r="A291" s="8"/>
      <c r="B291" s="161" t="s">
        <v>163</v>
      </c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2"/>
      <c r="P291" s="20">
        <v>92</v>
      </c>
      <c r="Q291" s="95">
        <v>10</v>
      </c>
      <c r="R291" s="96">
        <v>3</v>
      </c>
      <c r="S291" s="19"/>
      <c r="T291" s="21" t="s">
        <v>162</v>
      </c>
      <c r="U291" s="20" t="s">
        <v>0</v>
      </c>
      <c r="V291" s="163"/>
      <c r="W291" s="163"/>
      <c r="X291" s="163"/>
      <c r="Y291" s="163"/>
      <c r="Z291" s="163"/>
      <c r="AA291" s="164"/>
      <c r="AB291" s="107">
        <f>AB292</f>
        <v>0</v>
      </c>
      <c r="AC291" s="160"/>
      <c r="AD291" s="160"/>
      <c r="AE291" s="160"/>
      <c r="AF291" s="160"/>
      <c r="AG291" s="160"/>
      <c r="AH291" s="160"/>
      <c r="AI291" s="160"/>
      <c r="AJ291" s="13" t="s">
        <v>0</v>
      </c>
    </row>
    <row r="292" spans="1:36" ht="12.6" hidden="1" customHeight="1" x14ac:dyDescent="0.25">
      <c r="A292" s="8"/>
      <c r="B292" s="161" t="s">
        <v>161</v>
      </c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2"/>
      <c r="P292" s="20">
        <v>92</v>
      </c>
      <c r="Q292" s="95">
        <v>10</v>
      </c>
      <c r="R292" s="96">
        <v>3</v>
      </c>
      <c r="S292" s="19"/>
      <c r="T292" s="21" t="s">
        <v>160</v>
      </c>
      <c r="U292" s="20" t="s">
        <v>0</v>
      </c>
      <c r="V292" s="163"/>
      <c r="W292" s="163"/>
      <c r="X292" s="163"/>
      <c r="Y292" s="163"/>
      <c r="Z292" s="163"/>
      <c r="AA292" s="164"/>
      <c r="AB292" s="107">
        <f>AB293</f>
        <v>0</v>
      </c>
      <c r="AC292" s="160"/>
      <c r="AD292" s="160"/>
      <c r="AE292" s="160"/>
      <c r="AF292" s="160"/>
      <c r="AG292" s="160"/>
      <c r="AH292" s="160"/>
      <c r="AI292" s="160"/>
      <c r="AJ292" s="13" t="s">
        <v>0</v>
      </c>
    </row>
    <row r="293" spans="1:36" ht="12.6" hidden="1" customHeight="1" x14ac:dyDescent="0.25">
      <c r="A293" s="8"/>
      <c r="B293" s="161" t="s">
        <v>159</v>
      </c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2"/>
      <c r="P293" s="20">
        <v>92</v>
      </c>
      <c r="Q293" s="95">
        <v>10</v>
      </c>
      <c r="R293" s="96">
        <v>3</v>
      </c>
      <c r="S293" s="19"/>
      <c r="T293" s="21" t="s">
        <v>158</v>
      </c>
      <c r="U293" s="20" t="s">
        <v>0</v>
      </c>
      <c r="V293" s="163"/>
      <c r="W293" s="163"/>
      <c r="X293" s="163"/>
      <c r="Y293" s="163"/>
      <c r="Z293" s="163"/>
      <c r="AA293" s="164"/>
      <c r="AB293" s="107">
        <f>AB294</f>
        <v>0</v>
      </c>
      <c r="AC293" s="160"/>
      <c r="AD293" s="160"/>
      <c r="AE293" s="160"/>
      <c r="AF293" s="160"/>
      <c r="AG293" s="160"/>
      <c r="AH293" s="160"/>
      <c r="AI293" s="160"/>
      <c r="AJ293" s="13" t="s">
        <v>0</v>
      </c>
    </row>
    <row r="294" spans="1:36" ht="12.6" hidden="1" customHeight="1" x14ac:dyDescent="0.25">
      <c r="A294" s="8"/>
      <c r="B294" s="171" t="s">
        <v>194</v>
      </c>
      <c r="C294" s="171"/>
      <c r="D294" s="171"/>
      <c r="E294" s="171"/>
      <c r="F294" s="171"/>
      <c r="G294" s="171"/>
      <c r="H294" s="171"/>
      <c r="I294" s="171"/>
      <c r="J294" s="171"/>
      <c r="K294" s="171"/>
      <c r="L294" s="171"/>
      <c r="M294" s="171"/>
      <c r="N294" s="171"/>
      <c r="O294" s="172"/>
      <c r="P294" s="17">
        <v>92</v>
      </c>
      <c r="Q294" s="97">
        <v>10</v>
      </c>
      <c r="R294" s="98">
        <v>3</v>
      </c>
      <c r="S294" s="19"/>
      <c r="T294" s="18" t="s">
        <v>158</v>
      </c>
      <c r="U294" s="17" t="s">
        <v>192</v>
      </c>
      <c r="V294" s="173"/>
      <c r="W294" s="173"/>
      <c r="X294" s="173"/>
      <c r="Y294" s="173"/>
      <c r="Z294" s="173"/>
      <c r="AA294" s="174"/>
      <c r="AB294" s="108"/>
      <c r="AC294" s="175"/>
      <c r="AD294" s="175"/>
      <c r="AE294" s="175"/>
      <c r="AF294" s="175"/>
      <c r="AG294" s="175"/>
      <c r="AH294" s="175"/>
      <c r="AI294" s="175"/>
      <c r="AJ294" s="13" t="s">
        <v>0</v>
      </c>
    </row>
    <row r="295" spans="1:36" ht="12.6" hidden="1" customHeight="1" x14ac:dyDescent="0.25">
      <c r="A295" s="8"/>
      <c r="B295" s="161" t="s">
        <v>32</v>
      </c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2"/>
      <c r="P295" s="20">
        <v>92</v>
      </c>
      <c r="Q295" s="95">
        <v>11</v>
      </c>
      <c r="R295" s="96">
        <v>0</v>
      </c>
      <c r="S295" s="19"/>
      <c r="T295" s="21">
        <v>0</v>
      </c>
      <c r="U295" s="20">
        <v>0</v>
      </c>
      <c r="V295" s="163"/>
      <c r="W295" s="163"/>
      <c r="X295" s="163"/>
      <c r="Y295" s="163"/>
      <c r="Z295" s="163"/>
      <c r="AA295" s="164"/>
      <c r="AB295" s="107">
        <f>AB296</f>
        <v>0</v>
      </c>
      <c r="AC295" s="160"/>
      <c r="AD295" s="160"/>
      <c r="AE295" s="160"/>
      <c r="AF295" s="160"/>
      <c r="AG295" s="160"/>
      <c r="AH295" s="160"/>
      <c r="AI295" s="160"/>
      <c r="AJ295" s="13" t="s">
        <v>0</v>
      </c>
    </row>
    <row r="296" spans="1:36" ht="12.6" hidden="1" customHeight="1" x14ac:dyDescent="0.25">
      <c r="A296" s="8"/>
      <c r="B296" s="161" t="s">
        <v>209</v>
      </c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2"/>
      <c r="P296" s="20">
        <v>92</v>
      </c>
      <c r="Q296" s="95">
        <v>11</v>
      </c>
      <c r="R296" s="96">
        <v>2</v>
      </c>
      <c r="S296" s="19"/>
      <c r="T296" s="21">
        <v>0</v>
      </c>
      <c r="U296" s="20">
        <v>0</v>
      </c>
      <c r="V296" s="163"/>
      <c r="W296" s="163"/>
      <c r="X296" s="163"/>
      <c r="Y296" s="163"/>
      <c r="Z296" s="163"/>
      <c r="AA296" s="164"/>
      <c r="AB296" s="107">
        <f>AB297</f>
        <v>0</v>
      </c>
      <c r="AC296" s="160"/>
      <c r="AD296" s="160"/>
      <c r="AE296" s="160"/>
      <c r="AF296" s="160"/>
      <c r="AG296" s="160"/>
      <c r="AH296" s="160"/>
      <c r="AI296" s="160"/>
      <c r="AJ296" s="13" t="s">
        <v>0</v>
      </c>
    </row>
    <row r="297" spans="1:36" ht="21.6" hidden="1" customHeight="1" x14ac:dyDescent="0.25">
      <c r="A297" s="8"/>
      <c r="B297" s="161" t="s">
        <v>163</v>
      </c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2"/>
      <c r="P297" s="20">
        <v>92</v>
      </c>
      <c r="Q297" s="95">
        <v>11</v>
      </c>
      <c r="R297" s="96">
        <v>2</v>
      </c>
      <c r="S297" s="19"/>
      <c r="T297" s="21" t="s">
        <v>162</v>
      </c>
      <c r="U297" s="20" t="s">
        <v>0</v>
      </c>
      <c r="V297" s="163"/>
      <c r="W297" s="163"/>
      <c r="X297" s="163"/>
      <c r="Y297" s="163"/>
      <c r="Z297" s="163"/>
      <c r="AA297" s="164"/>
      <c r="AB297" s="107">
        <f>AB298</f>
        <v>0</v>
      </c>
      <c r="AC297" s="160"/>
      <c r="AD297" s="160"/>
      <c r="AE297" s="160"/>
      <c r="AF297" s="160"/>
      <c r="AG297" s="160"/>
      <c r="AH297" s="160"/>
      <c r="AI297" s="160"/>
      <c r="AJ297" s="13" t="s">
        <v>0</v>
      </c>
    </row>
    <row r="298" spans="1:36" ht="12.6" hidden="1" customHeight="1" x14ac:dyDescent="0.25">
      <c r="A298" s="8"/>
      <c r="B298" s="161" t="s">
        <v>161</v>
      </c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2"/>
      <c r="P298" s="20">
        <v>92</v>
      </c>
      <c r="Q298" s="95">
        <v>11</v>
      </c>
      <c r="R298" s="96">
        <v>2</v>
      </c>
      <c r="S298" s="19"/>
      <c r="T298" s="21" t="s">
        <v>160</v>
      </c>
      <c r="U298" s="20" t="s">
        <v>0</v>
      </c>
      <c r="V298" s="163"/>
      <c r="W298" s="163"/>
      <c r="X298" s="163"/>
      <c r="Y298" s="163"/>
      <c r="Z298" s="163"/>
      <c r="AA298" s="164"/>
      <c r="AB298" s="107">
        <f>AB299</f>
        <v>0</v>
      </c>
      <c r="AC298" s="160"/>
      <c r="AD298" s="160"/>
      <c r="AE298" s="160"/>
      <c r="AF298" s="160"/>
      <c r="AG298" s="160"/>
      <c r="AH298" s="160"/>
      <c r="AI298" s="160"/>
      <c r="AJ298" s="13" t="s">
        <v>0</v>
      </c>
    </row>
    <row r="299" spans="1:36" ht="12.6" hidden="1" customHeight="1" x14ac:dyDescent="0.25">
      <c r="A299" s="8"/>
      <c r="B299" s="161" t="s">
        <v>159</v>
      </c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2"/>
      <c r="P299" s="20">
        <v>92</v>
      </c>
      <c r="Q299" s="95">
        <v>11</v>
      </c>
      <c r="R299" s="96">
        <v>2</v>
      </c>
      <c r="S299" s="19"/>
      <c r="T299" s="21" t="s">
        <v>158</v>
      </c>
      <c r="U299" s="20" t="s">
        <v>0</v>
      </c>
      <c r="V299" s="163"/>
      <c r="W299" s="163"/>
      <c r="X299" s="163"/>
      <c r="Y299" s="163"/>
      <c r="Z299" s="163"/>
      <c r="AA299" s="164"/>
      <c r="AB299" s="107">
        <f>AB300</f>
        <v>0</v>
      </c>
      <c r="AC299" s="160"/>
      <c r="AD299" s="160"/>
      <c r="AE299" s="160"/>
      <c r="AF299" s="160"/>
      <c r="AG299" s="160"/>
      <c r="AH299" s="160"/>
      <c r="AI299" s="160"/>
      <c r="AJ299" s="13" t="s">
        <v>0</v>
      </c>
    </row>
    <row r="300" spans="1:36" ht="12.6" hidden="1" customHeight="1" x14ac:dyDescent="0.25">
      <c r="A300" s="8"/>
      <c r="B300" s="171" t="s">
        <v>194</v>
      </c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171"/>
      <c r="N300" s="171"/>
      <c r="O300" s="172"/>
      <c r="P300" s="17">
        <v>92</v>
      </c>
      <c r="Q300" s="97">
        <v>11</v>
      </c>
      <c r="R300" s="98">
        <v>2</v>
      </c>
      <c r="S300" s="19"/>
      <c r="T300" s="18" t="s">
        <v>158</v>
      </c>
      <c r="U300" s="17" t="s">
        <v>192</v>
      </c>
      <c r="V300" s="173"/>
      <c r="W300" s="173"/>
      <c r="X300" s="173"/>
      <c r="Y300" s="173"/>
      <c r="Z300" s="173"/>
      <c r="AA300" s="174"/>
      <c r="AB300" s="108"/>
      <c r="AC300" s="175"/>
      <c r="AD300" s="175"/>
      <c r="AE300" s="175"/>
      <c r="AF300" s="175"/>
      <c r="AG300" s="175"/>
      <c r="AH300" s="175"/>
      <c r="AI300" s="175"/>
      <c r="AJ300" s="13" t="s">
        <v>0</v>
      </c>
    </row>
    <row r="301" spans="1:36" ht="21.75" customHeight="1" x14ac:dyDescent="0.25">
      <c r="A301" s="8"/>
      <c r="B301" s="161" t="s">
        <v>208</v>
      </c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2"/>
      <c r="P301" s="20">
        <v>92</v>
      </c>
      <c r="Q301" s="95">
        <v>14</v>
      </c>
      <c r="R301" s="96">
        <v>0</v>
      </c>
      <c r="S301" s="19"/>
      <c r="T301" s="21">
        <v>0</v>
      </c>
      <c r="U301" s="20">
        <v>0</v>
      </c>
      <c r="V301" s="163"/>
      <c r="W301" s="163"/>
      <c r="X301" s="163"/>
      <c r="Y301" s="163"/>
      <c r="Z301" s="163"/>
      <c r="AA301" s="164"/>
      <c r="AB301" s="107">
        <f>AB302+AB306</f>
        <v>25716.499999999996</v>
      </c>
      <c r="AC301" s="160"/>
      <c r="AD301" s="160"/>
      <c r="AE301" s="160"/>
      <c r="AF301" s="160"/>
      <c r="AG301" s="160"/>
      <c r="AH301" s="160"/>
      <c r="AI301" s="160"/>
      <c r="AJ301" s="13" t="s">
        <v>0</v>
      </c>
    </row>
    <row r="302" spans="1:36" ht="21.75" customHeight="1" x14ac:dyDescent="0.25">
      <c r="A302" s="8"/>
      <c r="B302" s="161" t="s">
        <v>207</v>
      </c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2"/>
      <c r="P302" s="20">
        <v>92</v>
      </c>
      <c r="Q302" s="95">
        <v>14</v>
      </c>
      <c r="R302" s="96">
        <v>1</v>
      </c>
      <c r="S302" s="19"/>
      <c r="T302" s="21">
        <v>0</v>
      </c>
      <c r="U302" s="20">
        <v>0</v>
      </c>
      <c r="V302" s="163"/>
      <c r="W302" s="163"/>
      <c r="X302" s="163"/>
      <c r="Y302" s="163"/>
      <c r="Z302" s="163"/>
      <c r="AA302" s="164"/>
      <c r="AB302" s="107">
        <f>AB303</f>
        <v>6665.8</v>
      </c>
      <c r="AC302" s="160"/>
      <c r="AD302" s="160"/>
      <c r="AE302" s="160"/>
      <c r="AF302" s="160"/>
      <c r="AG302" s="160"/>
      <c r="AH302" s="160"/>
      <c r="AI302" s="160"/>
      <c r="AJ302" s="13" t="s">
        <v>0</v>
      </c>
    </row>
    <row r="303" spans="1:36" ht="32.25" customHeight="1" x14ac:dyDescent="0.25">
      <c r="A303" s="8"/>
      <c r="B303" s="161" t="s">
        <v>203</v>
      </c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2"/>
      <c r="P303" s="20">
        <v>92</v>
      </c>
      <c r="Q303" s="95">
        <v>14</v>
      </c>
      <c r="R303" s="96">
        <v>1</v>
      </c>
      <c r="S303" s="19"/>
      <c r="T303" s="21" t="s">
        <v>202</v>
      </c>
      <c r="U303" s="20" t="s">
        <v>0</v>
      </c>
      <c r="V303" s="163"/>
      <c r="W303" s="163"/>
      <c r="X303" s="163"/>
      <c r="Y303" s="163"/>
      <c r="Z303" s="163"/>
      <c r="AA303" s="164"/>
      <c r="AB303" s="107">
        <f>AB304</f>
        <v>6665.8</v>
      </c>
      <c r="AC303" s="160"/>
      <c r="AD303" s="160"/>
      <c r="AE303" s="160"/>
      <c r="AF303" s="160"/>
      <c r="AG303" s="160"/>
      <c r="AH303" s="160"/>
      <c r="AI303" s="160"/>
      <c r="AJ303" s="13" t="s">
        <v>0</v>
      </c>
    </row>
    <row r="304" spans="1:36" ht="42.75" customHeight="1" x14ac:dyDescent="0.25">
      <c r="A304" s="8"/>
      <c r="B304" s="161" t="s">
        <v>206</v>
      </c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2"/>
      <c r="P304" s="20">
        <v>92</v>
      </c>
      <c r="Q304" s="95">
        <v>14</v>
      </c>
      <c r="R304" s="96">
        <v>1</v>
      </c>
      <c r="S304" s="19"/>
      <c r="T304" s="21" t="s">
        <v>205</v>
      </c>
      <c r="U304" s="20" t="s">
        <v>0</v>
      </c>
      <c r="V304" s="163"/>
      <c r="W304" s="163"/>
      <c r="X304" s="163"/>
      <c r="Y304" s="163"/>
      <c r="Z304" s="163"/>
      <c r="AA304" s="164"/>
      <c r="AB304" s="107">
        <f>AB305</f>
        <v>6665.8</v>
      </c>
      <c r="AC304" s="160"/>
      <c r="AD304" s="160"/>
      <c r="AE304" s="160"/>
      <c r="AF304" s="160"/>
      <c r="AG304" s="160"/>
      <c r="AH304" s="160"/>
      <c r="AI304" s="160"/>
      <c r="AJ304" s="13" t="s">
        <v>0</v>
      </c>
    </row>
    <row r="305" spans="1:36" ht="12.75" customHeight="1" x14ac:dyDescent="0.25">
      <c r="A305" s="8"/>
      <c r="B305" s="171" t="s">
        <v>194</v>
      </c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2"/>
      <c r="P305" s="17">
        <v>92</v>
      </c>
      <c r="Q305" s="97">
        <v>14</v>
      </c>
      <c r="R305" s="98">
        <v>1</v>
      </c>
      <c r="S305" s="19"/>
      <c r="T305" s="18" t="s">
        <v>205</v>
      </c>
      <c r="U305" s="17" t="s">
        <v>192</v>
      </c>
      <c r="V305" s="173"/>
      <c r="W305" s="173"/>
      <c r="X305" s="173"/>
      <c r="Y305" s="173"/>
      <c r="Z305" s="173"/>
      <c r="AA305" s="174"/>
      <c r="AB305" s="108">
        <f>5904+761.8</f>
        <v>6665.8</v>
      </c>
      <c r="AC305" s="175"/>
      <c r="AD305" s="175"/>
      <c r="AE305" s="175"/>
      <c r="AF305" s="175"/>
      <c r="AG305" s="175"/>
      <c r="AH305" s="175"/>
      <c r="AI305" s="175"/>
      <c r="AJ305" s="13" t="s">
        <v>0</v>
      </c>
    </row>
    <row r="306" spans="1:36" ht="12.75" customHeight="1" x14ac:dyDescent="0.25">
      <c r="A306" s="8"/>
      <c r="B306" s="161" t="s">
        <v>204</v>
      </c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2"/>
      <c r="P306" s="20">
        <v>92</v>
      </c>
      <c r="Q306" s="95">
        <v>14</v>
      </c>
      <c r="R306" s="96">
        <v>3</v>
      </c>
      <c r="S306" s="19"/>
      <c r="T306" s="21">
        <v>0</v>
      </c>
      <c r="U306" s="20">
        <v>0</v>
      </c>
      <c r="V306" s="163"/>
      <c r="W306" s="163"/>
      <c r="X306" s="163"/>
      <c r="Y306" s="163"/>
      <c r="Z306" s="163"/>
      <c r="AA306" s="164"/>
      <c r="AB306" s="107">
        <f>AB307+AB312</f>
        <v>19050.699999999997</v>
      </c>
      <c r="AC306" s="160"/>
      <c r="AD306" s="160"/>
      <c r="AE306" s="160"/>
      <c r="AF306" s="160"/>
      <c r="AG306" s="160"/>
      <c r="AH306" s="160"/>
      <c r="AI306" s="160"/>
      <c r="AJ306" s="13" t="s">
        <v>0</v>
      </c>
    </row>
    <row r="307" spans="1:36" ht="32.25" customHeight="1" x14ac:dyDescent="0.25">
      <c r="A307" s="8"/>
      <c r="B307" s="161" t="s">
        <v>203</v>
      </c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2"/>
      <c r="P307" s="20">
        <v>92</v>
      </c>
      <c r="Q307" s="95">
        <v>14</v>
      </c>
      <c r="R307" s="96">
        <v>3</v>
      </c>
      <c r="S307" s="19"/>
      <c r="T307" s="21" t="s">
        <v>202</v>
      </c>
      <c r="U307" s="20" t="s">
        <v>0</v>
      </c>
      <c r="V307" s="163"/>
      <c r="W307" s="163"/>
      <c r="X307" s="163"/>
      <c r="Y307" s="163"/>
      <c r="Z307" s="163"/>
      <c r="AA307" s="164"/>
      <c r="AB307" s="107">
        <f>AB308</f>
        <v>6758.4</v>
      </c>
      <c r="AC307" s="160"/>
      <c r="AD307" s="160"/>
      <c r="AE307" s="160"/>
      <c r="AF307" s="160"/>
      <c r="AG307" s="160"/>
      <c r="AH307" s="160"/>
      <c r="AI307" s="160"/>
      <c r="AJ307" s="13" t="s">
        <v>0</v>
      </c>
    </row>
    <row r="308" spans="1:36" ht="21.75" customHeight="1" x14ac:dyDescent="0.25">
      <c r="A308" s="8"/>
      <c r="B308" s="161" t="s">
        <v>201</v>
      </c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2"/>
      <c r="P308" s="20">
        <v>92</v>
      </c>
      <c r="Q308" s="95">
        <v>14</v>
      </c>
      <c r="R308" s="96">
        <v>3</v>
      </c>
      <c r="S308" s="19"/>
      <c r="T308" s="21" t="s">
        <v>200</v>
      </c>
      <c r="U308" s="20" t="s">
        <v>0</v>
      </c>
      <c r="V308" s="163"/>
      <c r="W308" s="163"/>
      <c r="X308" s="163"/>
      <c r="Y308" s="163"/>
      <c r="Z308" s="163"/>
      <c r="AA308" s="164"/>
      <c r="AB308" s="107">
        <f>AB309</f>
        <v>6758.4</v>
      </c>
      <c r="AC308" s="160"/>
      <c r="AD308" s="160"/>
      <c r="AE308" s="160"/>
      <c r="AF308" s="160"/>
      <c r="AG308" s="160"/>
      <c r="AH308" s="160"/>
      <c r="AI308" s="160"/>
      <c r="AJ308" s="13" t="s">
        <v>0</v>
      </c>
    </row>
    <row r="309" spans="1:36" ht="12.75" customHeight="1" x14ac:dyDescent="0.25">
      <c r="A309" s="8"/>
      <c r="B309" s="171" t="s">
        <v>194</v>
      </c>
      <c r="C309" s="171"/>
      <c r="D309" s="171"/>
      <c r="E309" s="171"/>
      <c r="F309" s="171"/>
      <c r="G309" s="171"/>
      <c r="H309" s="171"/>
      <c r="I309" s="171"/>
      <c r="J309" s="171"/>
      <c r="K309" s="171"/>
      <c r="L309" s="171"/>
      <c r="M309" s="171"/>
      <c r="N309" s="171"/>
      <c r="O309" s="172"/>
      <c r="P309" s="17">
        <v>92</v>
      </c>
      <c r="Q309" s="97">
        <v>14</v>
      </c>
      <c r="R309" s="98">
        <v>3</v>
      </c>
      <c r="S309" s="19"/>
      <c r="T309" s="18" t="s">
        <v>200</v>
      </c>
      <c r="U309" s="17" t="s">
        <v>192</v>
      </c>
      <c r="V309" s="173"/>
      <c r="W309" s="173"/>
      <c r="X309" s="173"/>
      <c r="Y309" s="173"/>
      <c r="Z309" s="173"/>
      <c r="AA309" s="174"/>
      <c r="AB309" s="108">
        <v>6758.4</v>
      </c>
      <c r="AC309" s="175"/>
      <c r="AD309" s="175"/>
      <c r="AE309" s="175"/>
      <c r="AF309" s="175"/>
      <c r="AG309" s="175"/>
      <c r="AH309" s="175"/>
      <c r="AI309" s="175"/>
      <c r="AJ309" s="13" t="s">
        <v>0</v>
      </c>
    </row>
    <row r="310" spans="1:36" ht="21.75" customHeight="1" x14ac:dyDescent="0.25">
      <c r="A310" s="8"/>
      <c r="B310" s="161" t="s">
        <v>199</v>
      </c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2"/>
      <c r="P310" s="20">
        <v>92</v>
      </c>
      <c r="Q310" s="95">
        <v>14</v>
      </c>
      <c r="R310" s="96">
        <v>3</v>
      </c>
      <c r="S310" s="19"/>
      <c r="T310" s="21" t="s">
        <v>198</v>
      </c>
      <c r="U310" s="20" t="s">
        <v>0</v>
      </c>
      <c r="V310" s="163"/>
      <c r="W310" s="163"/>
      <c r="X310" s="163"/>
      <c r="Y310" s="163"/>
      <c r="Z310" s="163"/>
      <c r="AA310" s="164"/>
      <c r="AB310" s="107">
        <f>AB311</f>
        <v>12292.3</v>
      </c>
      <c r="AC310" s="160"/>
      <c r="AD310" s="160"/>
      <c r="AE310" s="160"/>
      <c r="AF310" s="160"/>
      <c r="AG310" s="160"/>
      <c r="AH310" s="160"/>
      <c r="AI310" s="160"/>
      <c r="AJ310" s="13" t="s">
        <v>0</v>
      </c>
    </row>
    <row r="311" spans="1:36" ht="12.75" customHeight="1" x14ac:dyDescent="0.25">
      <c r="A311" s="8"/>
      <c r="B311" s="161" t="s">
        <v>197</v>
      </c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2"/>
      <c r="P311" s="20">
        <v>92</v>
      </c>
      <c r="Q311" s="95">
        <v>14</v>
      </c>
      <c r="R311" s="96">
        <v>3</v>
      </c>
      <c r="S311" s="19"/>
      <c r="T311" s="21" t="s">
        <v>196</v>
      </c>
      <c r="U311" s="20" t="s">
        <v>0</v>
      </c>
      <c r="V311" s="163"/>
      <c r="W311" s="163"/>
      <c r="X311" s="163"/>
      <c r="Y311" s="163"/>
      <c r="Z311" s="163"/>
      <c r="AA311" s="164"/>
      <c r="AB311" s="107">
        <f>AB312</f>
        <v>12292.3</v>
      </c>
      <c r="AC311" s="160"/>
      <c r="AD311" s="160"/>
      <c r="AE311" s="160"/>
      <c r="AF311" s="160"/>
      <c r="AG311" s="160"/>
      <c r="AH311" s="160"/>
      <c r="AI311" s="160"/>
      <c r="AJ311" s="13" t="s">
        <v>0</v>
      </c>
    </row>
    <row r="312" spans="1:36" ht="32.25" customHeight="1" x14ac:dyDescent="0.25">
      <c r="A312" s="8"/>
      <c r="B312" s="161" t="s">
        <v>195</v>
      </c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2"/>
      <c r="P312" s="20">
        <v>92</v>
      </c>
      <c r="Q312" s="95">
        <v>14</v>
      </c>
      <c r="R312" s="96">
        <v>3</v>
      </c>
      <c r="S312" s="19"/>
      <c r="T312" s="21" t="s">
        <v>193</v>
      </c>
      <c r="U312" s="20" t="s">
        <v>0</v>
      </c>
      <c r="V312" s="163"/>
      <c r="W312" s="163"/>
      <c r="X312" s="163"/>
      <c r="Y312" s="163"/>
      <c r="Z312" s="163"/>
      <c r="AA312" s="164"/>
      <c r="AB312" s="107">
        <f>AB313</f>
        <v>12292.3</v>
      </c>
      <c r="AC312" s="160"/>
      <c r="AD312" s="160"/>
      <c r="AE312" s="160"/>
      <c r="AF312" s="160"/>
      <c r="AG312" s="160"/>
      <c r="AH312" s="160"/>
      <c r="AI312" s="160"/>
      <c r="AJ312" s="13" t="s">
        <v>0</v>
      </c>
    </row>
    <row r="313" spans="1:36" ht="12.75" customHeight="1" x14ac:dyDescent="0.25">
      <c r="A313" s="8"/>
      <c r="B313" s="171" t="s">
        <v>194</v>
      </c>
      <c r="C313" s="171"/>
      <c r="D313" s="171"/>
      <c r="E313" s="171"/>
      <c r="F313" s="171"/>
      <c r="G313" s="171"/>
      <c r="H313" s="171"/>
      <c r="I313" s="171"/>
      <c r="J313" s="171"/>
      <c r="K313" s="171"/>
      <c r="L313" s="171"/>
      <c r="M313" s="171"/>
      <c r="N313" s="171"/>
      <c r="O313" s="172"/>
      <c r="P313" s="17">
        <v>92</v>
      </c>
      <c r="Q313" s="97">
        <v>14</v>
      </c>
      <c r="R313" s="98">
        <v>3</v>
      </c>
      <c r="S313" s="19"/>
      <c r="T313" s="18" t="s">
        <v>193</v>
      </c>
      <c r="U313" s="17" t="s">
        <v>192</v>
      </c>
      <c r="V313" s="173"/>
      <c r="W313" s="173"/>
      <c r="X313" s="173"/>
      <c r="Y313" s="173"/>
      <c r="Z313" s="173"/>
      <c r="AA313" s="174"/>
      <c r="AB313" s="108">
        <v>12292.3</v>
      </c>
      <c r="AC313" s="175"/>
      <c r="AD313" s="175"/>
      <c r="AE313" s="175"/>
      <c r="AF313" s="175"/>
      <c r="AG313" s="175"/>
      <c r="AH313" s="175"/>
      <c r="AI313" s="175"/>
      <c r="AJ313" s="13" t="s">
        <v>0</v>
      </c>
    </row>
    <row r="314" spans="1:36" ht="21.75" customHeight="1" x14ac:dyDescent="0.25">
      <c r="A314" s="8"/>
      <c r="B314" s="161" t="s">
        <v>191</v>
      </c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2"/>
      <c r="P314" s="20">
        <v>166</v>
      </c>
      <c r="Q314" s="95">
        <v>0</v>
      </c>
      <c r="R314" s="96">
        <v>0</v>
      </c>
      <c r="S314" s="19"/>
      <c r="T314" s="21">
        <v>0</v>
      </c>
      <c r="U314" s="20">
        <v>0</v>
      </c>
      <c r="V314" s="163"/>
      <c r="W314" s="163"/>
      <c r="X314" s="163"/>
      <c r="Y314" s="163"/>
      <c r="Z314" s="163"/>
      <c r="AA314" s="164"/>
      <c r="AB314" s="107">
        <f>AB315+AB325</f>
        <v>4079</v>
      </c>
      <c r="AC314" s="160"/>
      <c r="AD314" s="160"/>
      <c r="AE314" s="160"/>
      <c r="AF314" s="160"/>
      <c r="AG314" s="160"/>
      <c r="AH314" s="160"/>
      <c r="AI314" s="160"/>
      <c r="AJ314" s="13" t="s">
        <v>0</v>
      </c>
    </row>
    <row r="315" spans="1:36" ht="12.75" customHeight="1" x14ac:dyDescent="0.25">
      <c r="A315" s="8"/>
      <c r="B315" s="161" t="s">
        <v>13</v>
      </c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2"/>
      <c r="P315" s="20">
        <v>166</v>
      </c>
      <c r="Q315" s="95">
        <v>1</v>
      </c>
      <c r="R315" s="96">
        <v>0</v>
      </c>
      <c r="S315" s="19"/>
      <c r="T315" s="21">
        <v>0</v>
      </c>
      <c r="U315" s="20">
        <v>0</v>
      </c>
      <c r="V315" s="163"/>
      <c r="W315" s="163"/>
      <c r="X315" s="163"/>
      <c r="Y315" s="163"/>
      <c r="Z315" s="163"/>
      <c r="AA315" s="164"/>
      <c r="AB315" s="107">
        <f>AB316</f>
        <v>4079</v>
      </c>
      <c r="AC315" s="160"/>
      <c r="AD315" s="160"/>
      <c r="AE315" s="160"/>
      <c r="AF315" s="160"/>
      <c r="AG315" s="160"/>
      <c r="AH315" s="160"/>
      <c r="AI315" s="160"/>
      <c r="AJ315" s="13" t="s">
        <v>0</v>
      </c>
    </row>
    <row r="316" spans="1:36" ht="11.4" customHeight="1" x14ac:dyDescent="0.25">
      <c r="A316" s="8"/>
      <c r="B316" s="161" t="s">
        <v>178</v>
      </c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2"/>
      <c r="P316" s="20">
        <v>166</v>
      </c>
      <c r="Q316" s="95">
        <v>1</v>
      </c>
      <c r="R316" s="96">
        <v>13</v>
      </c>
      <c r="S316" s="19"/>
      <c r="T316" s="21">
        <v>0</v>
      </c>
      <c r="U316" s="20">
        <v>0</v>
      </c>
      <c r="V316" s="163"/>
      <c r="W316" s="163"/>
      <c r="X316" s="163"/>
      <c r="Y316" s="163"/>
      <c r="Z316" s="163"/>
      <c r="AA316" s="164"/>
      <c r="AB316" s="107">
        <f>AB317+AB320</f>
        <v>4079</v>
      </c>
      <c r="AC316" s="160"/>
      <c r="AD316" s="160"/>
      <c r="AE316" s="160"/>
      <c r="AF316" s="160"/>
      <c r="AG316" s="160"/>
      <c r="AH316" s="160"/>
      <c r="AI316" s="160"/>
      <c r="AJ316" s="13" t="s">
        <v>0</v>
      </c>
    </row>
    <row r="317" spans="1:36" ht="2.4" hidden="1" customHeight="1" x14ac:dyDescent="0.25">
      <c r="A317" s="8"/>
      <c r="B317" s="161" t="s">
        <v>167</v>
      </c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2"/>
      <c r="P317" s="20">
        <v>166</v>
      </c>
      <c r="Q317" s="95">
        <v>1</v>
      </c>
      <c r="R317" s="96">
        <v>13</v>
      </c>
      <c r="S317" s="19"/>
      <c r="T317" s="21" t="s">
        <v>166</v>
      </c>
      <c r="U317" s="20" t="s">
        <v>0</v>
      </c>
      <c r="V317" s="163"/>
      <c r="W317" s="163"/>
      <c r="X317" s="163"/>
      <c r="Y317" s="163"/>
      <c r="Z317" s="163"/>
      <c r="AA317" s="164"/>
      <c r="AB317" s="107">
        <f>AB318</f>
        <v>0</v>
      </c>
      <c r="AC317" s="160"/>
      <c r="AD317" s="160"/>
      <c r="AE317" s="160"/>
      <c r="AF317" s="160"/>
      <c r="AG317" s="160"/>
      <c r="AH317" s="160"/>
      <c r="AI317" s="160"/>
      <c r="AJ317" s="13" t="s">
        <v>0</v>
      </c>
    </row>
    <row r="318" spans="1:36" ht="31.95" hidden="1" customHeight="1" x14ac:dyDescent="0.25">
      <c r="A318" s="8"/>
      <c r="B318" s="161" t="s">
        <v>165</v>
      </c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2"/>
      <c r="P318" s="20">
        <v>166</v>
      </c>
      <c r="Q318" s="95">
        <v>1</v>
      </c>
      <c r="R318" s="96">
        <v>13</v>
      </c>
      <c r="S318" s="19"/>
      <c r="T318" s="21" t="s">
        <v>164</v>
      </c>
      <c r="U318" s="20" t="s">
        <v>0</v>
      </c>
      <c r="V318" s="163"/>
      <c r="W318" s="163"/>
      <c r="X318" s="163"/>
      <c r="Y318" s="163"/>
      <c r="Z318" s="163"/>
      <c r="AA318" s="164"/>
      <c r="AB318" s="107">
        <f>AB319</f>
        <v>0</v>
      </c>
      <c r="AC318" s="160"/>
      <c r="AD318" s="160"/>
      <c r="AE318" s="160"/>
      <c r="AF318" s="160"/>
      <c r="AG318" s="160"/>
      <c r="AH318" s="160"/>
      <c r="AI318" s="160"/>
      <c r="AJ318" s="13" t="s">
        <v>0</v>
      </c>
    </row>
    <row r="319" spans="1:36" ht="21.6" hidden="1" customHeight="1" x14ac:dyDescent="0.25">
      <c r="A319" s="8"/>
      <c r="B319" s="171" t="s">
        <v>4</v>
      </c>
      <c r="C319" s="171"/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  <c r="O319" s="172"/>
      <c r="P319" s="17">
        <v>166</v>
      </c>
      <c r="Q319" s="97">
        <v>1</v>
      </c>
      <c r="R319" s="98">
        <v>13</v>
      </c>
      <c r="S319" s="19"/>
      <c r="T319" s="18" t="s">
        <v>164</v>
      </c>
      <c r="U319" s="17" t="s">
        <v>3</v>
      </c>
      <c r="V319" s="173"/>
      <c r="W319" s="173"/>
      <c r="X319" s="173"/>
      <c r="Y319" s="173"/>
      <c r="Z319" s="173"/>
      <c r="AA319" s="174"/>
      <c r="AB319" s="108"/>
      <c r="AC319" s="175"/>
      <c r="AD319" s="175"/>
      <c r="AE319" s="175"/>
      <c r="AF319" s="175"/>
      <c r="AG319" s="175"/>
      <c r="AH319" s="175"/>
      <c r="AI319" s="175"/>
      <c r="AJ319" s="13" t="s">
        <v>0</v>
      </c>
    </row>
    <row r="320" spans="1:36" ht="12.75" customHeight="1" x14ac:dyDescent="0.25">
      <c r="A320" s="8"/>
      <c r="B320" s="161" t="s">
        <v>119</v>
      </c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2"/>
      <c r="P320" s="20">
        <v>166</v>
      </c>
      <c r="Q320" s="95">
        <v>1</v>
      </c>
      <c r="R320" s="96">
        <v>13</v>
      </c>
      <c r="S320" s="19"/>
      <c r="T320" s="21" t="s">
        <v>118</v>
      </c>
      <c r="U320" s="20" t="s">
        <v>0</v>
      </c>
      <c r="V320" s="163"/>
      <c r="W320" s="163"/>
      <c r="X320" s="163"/>
      <c r="Y320" s="163"/>
      <c r="Z320" s="163"/>
      <c r="AA320" s="164"/>
      <c r="AB320" s="107">
        <f>AB321</f>
        <v>4079</v>
      </c>
      <c r="AC320" s="160"/>
      <c r="AD320" s="160"/>
      <c r="AE320" s="160"/>
      <c r="AF320" s="160"/>
      <c r="AG320" s="160"/>
      <c r="AH320" s="160"/>
      <c r="AI320" s="160"/>
      <c r="AJ320" s="13" t="s">
        <v>0</v>
      </c>
    </row>
    <row r="321" spans="1:36" ht="12.75" customHeight="1" x14ac:dyDescent="0.25">
      <c r="A321" s="8"/>
      <c r="B321" s="161" t="s">
        <v>117</v>
      </c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2"/>
      <c r="P321" s="20">
        <v>166</v>
      </c>
      <c r="Q321" s="95">
        <v>1</v>
      </c>
      <c r="R321" s="96">
        <v>13</v>
      </c>
      <c r="S321" s="19"/>
      <c r="T321" s="21" t="s">
        <v>116</v>
      </c>
      <c r="U321" s="20" t="s">
        <v>0</v>
      </c>
      <c r="V321" s="163"/>
      <c r="W321" s="163"/>
      <c r="X321" s="163"/>
      <c r="Y321" s="163"/>
      <c r="Z321" s="163"/>
      <c r="AA321" s="164"/>
      <c r="AB321" s="107">
        <f>AB322</f>
        <v>4079</v>
      </c>
      <c r="AC321" s="160"/>
      <c r="AD321" s="160"/>
      <c r="AE321" s="160"/>
      <c r="AF321" s="160"/>
      <c r="AG321" s="160"/>
      <c r="AH321" s="160"/>
      <c r="AI321" s="160"/>
      <c r="AJ321" s="13" t="s">
        <v>0</v>
      </c>
    </row>
    <row r="322" spans="1:36" ht="21.75" customHeight="1" x14ac:dyDescent="0.25">
      <c r="A322" s="8"/>
      <c r="B322" s="161" t="s">
        <v>190</v>
      </c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2"/>
      <c r="P322" s="20">
        <v>166</v>
      </c>
      <c r="Q322" s="95">
        <v>1</v>
      </c>
      <c r="R322" s="96">
        <v>13</v>
      </c>
      <c r="S322" s="19"/>
      <c r="T322" s="21" t="s">
        <v>189</v>
      </c>
      <c r="U322" s="20" t="s">
        <v>0</v>
      </c>
      <c r="V322" s="163"/>
      <c r="W322" s="163"/>
      <c r="X322" s="163"/>
      <c r="Y322" s="163"/>
      <c r="Z322" s="163"/>
      <c r="AA322" s="164"/>
      <c r="AB322" s="107">
        <f>AB323+AB324</f>
        <v>4079</v>
      </c>
      <c r="AC322" s="160"/>
      <c r="AD322" s="160"/>
      <c r="AE322" s="160"/>
      <c r="AF322" s="160"/>
      <c r="AG322" s="160"/>
      <c r="AH322" s="160"/>
      <c r="AI322" s="160"/>
      <c r="AJ322" s="13" t="s">
        <v>0</v>
      </c>
    </row>
    <row r="323" spans="1:36" ht="21.75" customHeight="1" x14ac:dyDescent="0.25">
      <c r="A323" s="8"/>
      <c r="B323" s="171" t="s">
        <v>4</v>
      </c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2"/>
      <c r="P323" s="17">
        <v>166</v>
      </c>
      <c r="Q323" s="97">
        <v>1</v>
      </c>
      <c r="R323" s="98">
        <v>13</v>
      </c>
      <c r="S323" s="19"/>
      <c r="T323" s="18" t="s">
        <v>189</v>
      </c>
      <c r="U323" s="17" t="s">
        <v>3</v>
      </c>
      <c r="V323" s="173"/>
      <c r="W323" s="173"/>
      <c r="X323" s="173"/>
      <c r="Y323" s="173"/>
      <c r="Z323" s="173"/>
      <c r="AA323" s="174"/>
      <c r="AB323" s="108">
        <f>700+3354</f>
        <v>4054</v>
      </c>
      <c r="AC323" s="175"/>
      <c r="AD323" s="175"/>
      <c r="AE323" s="175"/>
      <c r="AF323" s="175"/>
      <c r="AG323" s="175"/>
      <c r="AH323" s="175"/>
      <c r="AI323" s="175"/>
      <c r="AJ323" s="13" t="s">
        <v>0</v>
      </c>
    </row>
    <row r="324" spans="1:36" ht="12.75" customHeight="1" x14ac:dyDescent="0.25">
      <c r="A324" s="8"/>
      <c r="B324" s="171" t="s">
        <v>103</v>
      </c>
      <c r="C324" s="171"/>
      <c r="D324" s="171"/>
      <c r="E324" s="171"/>
      <c r="F324" s="171"/>
      <c r="G324" s="171"/>
      <c r="H324" s="171"/>
      <c r="I324" s="171"/>
      <c r="J324" s="171"/>
      <c r="K324" s="171"/>
      <c r="L324" s="171"/>
      <c r="M324" s="171"/>
      <c r="N324" s="171"/>
      <c r="O324" s="172"/>
      <c r="P324" s="17">
        <v>166</v>
      </c>
      <c r="Q324" s="97">
        <v>1</v>
      </c>
      <c r="R324" s="98">
        <v>13</v>
      </c>
      <c r="S324" s="19"/>
      <c r="T324" s="18" t="s">
        <v>189</v>
      </c>
      <c r="U324" s="17" t="s">
        <v>102</v>
      </c>
      <c r="V324" s="173"/>
      <c r="W324" s="173"/>
      <c r="X324" s="173"/>
      <c r="Y324" s="173"/>
      <c r="Z324" s="173"/>
      <c r="AA324" s="174"/>
      <c r="AB324" s="108">
        <v>25</v>
      </c>
      <c r="AC324" s="175"/>
      <c r="AD324" s="175"/>
      <c r="AE324" s="175"/>
      <c r="AF324" s="175"/>
      <c r="AG324" s="175"/>
      <c r="AH324" s="175"/>
      <c r="AI324" s="175"/>
      <c r="AJ324" s="13" t="s">
        <v>0</v>
      </c>
    </row>
    <row r="325" spans="1:36" ht="3" hidden="1" customHeight="1" x14ac:dyDescent="0.25">
      <c r="A325" s="8"/>
      <c r="B325" s="161" t="s">
        <v>153</v>
      </c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2"/>
      <c r="P325" s="20">
        <v>166</v>
      </c>
      <c r="Q325" s="95">
        <v>3</v>
      </c>
      <c r="R325" s="96">
        <v>0</v>
      </c>
      <c r="S325" s="19"/>
      <c r="T325" s="21">
        <v>0</v>
      </c>
      <c r="U325" s="20">
        <v>0</v>
      </c>
      <c r="V325" s="163"/>
      <c r="W325" s="163"/>
      <c r="X325" s="163"/>
      <c r="Y325" s="163"/>
      <c r="Z325" s="163"/>
      <c r="AA325" s="164"/>
      <c r="AB325" s="107">
        <f>AB326</f>
        <v>0</v>
      </c>
      <c r="AC325" s="160"/>
      <c r="AD325" s="160"/>
      <c r="AE325" s="160"/>
      <c r="AF325" s="160"/>
      <c r="AG325" s="160"/>
      <c r="AH325" s="160"/>
      <c r="AI325" s="160"/>
      <c r="AJ325" s="13" t="s">
        <v>0</v>
      </c>
    </row>
    <row r="326" spans="1:36" ht="12.6" hidden="1" customHeight="1" x14ac:dyDescent="0.25">
      <c r="A326" s="8"/>
      <c r="B326" s="161" t="s">
        <v>152</v>
      </c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2"/>
      <c r="P326" s="20">
        <v>166</v>
      </c>
      <c r="Q326" s="95">
        <v>3</v>
      </c>
      <c r="R326" s="96">
        <v>9</v>
      </c>
      <c r="S326" s="19"/>
      <c r="T326" s="21">
        <v>0</v>
      </c>
      <c r="U326" s="20">
        <v>0</v>
      </c>
      <c r="V326" s="163"/>
      <c r="W326" s="163"/>
      <c r="X326" s="163"/>
      <c r="Y326" s="163"/>
      <c r="Z326" s="163"/>
      <c r="AA326" s="164"/>
      <c r="AB326" s="107">
        <f>AB327</f>
        <v>0</v>
      </c>
      <c r="AC326" s="160"/>
      <c r="AD326" s="160"/>
      <c r="AE326" s="160"/>
      <c r="AF326" s="160"/>
      <c r="AG326" s="160"/>
      <c r="AH326" s="160"/>
      <c r="AI326" s="160"/>
      <c r="AJ326" s="13" t="s">
        <v>0</v>
      </c>
    </row>
    <row r="327" spans="1:36" ht="31.95" hidden="1" customHeight="1" x14ac:dyDescent="0.25">
      <c r="A327" s="8"/>
      <c r="B327" s="161" t="s">
        <v>151</v>
      </c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2"/>
      <c r="P327" s="20">
        <v>166</v>
      </c>
      <c r="Q327" s="95">
        <v>3</v>
      </c>
      <c r="R327" s="96">
        <v>9</v>
      </c>
      <c r="S327" s="19"/>
      <c r="T327" s="21" t="s">
        <v>150</v>
      </c>
      <c r="U327" s="20" t="s">
        <v>0</v>
      </c>
      <c r="V327" s="163"/>
      <c r="W327" s="163"/>
      <c r="X327" s="163"/>
      <c r="Y327" s="163"/>
      <c r="Z327" s="163"/>
      <c r="AA327" s="164"/>
      <c r="AB327" s="107">
        <f>AB328</f>
        <v>0</v>
      </c>
      <c r="AC327" s="160"/>
      <c r="AD327" s="160"/>
      <c r="AE327" s="160"/>
      <c r="AF327" s="160"/>
      <c r="AG327" s="160"/>
      <c r="AH327" s="160"/>
      <c r="AI327" s="160"/>
      <c r="AJ327" s="13" t="s">
        <v>0</v>
      </c>
    </row>
    <row r="328" spans="1:36" ht="31.95" hidden="1" customHeight="1" x14ac:dyDescent="0.25">
      <c r="A328" s="8"/>
      <c r="B328" s="161" t="s">
        <v>149</v>
      </c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2"/>
      <c r="P328" s="20">
        <v>166</v>
      </c>
      <c r="Q328" s="95">
        <v>3</v>
      </c>
      <c r="R328" s="96">
        <v>9</v>
      </c>
      <c r="S328" s="19"/>
      <c r="T328" s="21" t="s">
        <v>148</v>
      </c>
      <c r="U328" s="20" t="s">
        <v>0</v>
      </c>
      <c r="V328" s="163"/>
      <c r="W328" s="163"/>
      <c r="X328" s="163"/>
      <c r="Y328" s="163"/>
      <c r="Z328" s="163"/>
      <c r="AA328" s="164"/>
      <c r="AB328" s="107">
        <f>AB329</f>
        <v>0</v>
      </c>
      <c r="AC328" s="160"/>
      <c r="AD328" s="160"/>
      <c r="AE328" s="160"/>
      <c r="AF328" s="160"/>
      <c r="AG328" s="160"/>
      <c r="AH328" s="160"/>
      <c r="AI328" s="160"/>
      <c r="AJ328" s="13" t="s">
        <v>0</v>
      </c>
    </row>
    <row r="329" spans="1:36" ht="21.6" hidden="1" customHeight="1" x14ac:dyDescent="0.25">
      <c r="A329" s="8"/>
      <c r="B329" s="171" t="s">
        <v>4</v>
      </c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2"/>
      <c r="P329" s="17">
        <v>166</v>
      </c>
      <c r="Q329" s="97">
        <v>3</v>
      </c>
      <c r="R329" s="98">
        <v>9</v>
      </c>
      <c r="S329" s="19"/>
      <c r="T329" s="18" t="s">
        <v>148</v>
      </c>
      <c r="U329" s="17" t="s">
        <v>3</v>
      </c>
      <c r="V329" s="173"/>
      <c r="W329" s="173"/>
      <c r="X329" s="173"/>
      <c r="Y329" s="173"/>
      <c r="Z329" s="173"/>
      <c r="AA329" s="174"/>
      <c r="AB329" s="108"/>
      <c r="AC329" s="175"/>
      <c r="AD329" s="175"/>
      <c r="AE329" s="175"/>
      <c r="AF329" s="175"/>
      <c r="AG329" s="175"/>
      <c r="AH329" s="175"/>
      <c r="AI329" s="175"/>
      <c r="AJ329" s="13" t="s">
        <v>0</v>
      </c>
    </row>
    <row r="330" spans="1:36" ht="12.75" customHeight="1" x14ac:dyDescent="0.25">
      <c r="A330" s="8"/>
      <c r="B330" s="161" t="s">
        <v>188</v>
      </c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2"/>
      <c r="P330" s="20">
        <v>303</v>
      </c>
      <c r="Q330" s="95">
        <v>0</v>
      </c>
      <c r="R330" s="96">
        <v>0</v>
      </c>
      <c r="S330" s="19"/>
      <c r="T330" s="21">
        <v>0</v>
      </c>
      <c r="U330" s="20">
        <v>0</v>
      </c>
      <c r="V330" s="163"/>
      <c r="W330" s="163"/>
      <c r="X330" s="163"/>
      <c r="Y330" s="163"/>
      <c r="Z330" s="163"/>
      <c r="AA330" s="164"/>
      <c r="AB330" s="107">
        <f>AB331+AB388+AB408+AB431+AB445+AB470+AB498+AB517+AB523</f>
        <v>51833.700000000004</v>
      </c>
      <c r="AC330" s="160"/>
      <c r="AD330" s="160"/>
      <c r="AE330" s="160"/>
      <c r="AF330" s="160"/>
      <c r="AG330" s="160"/>
      <c r="AH330" s="160"/>
      <c r="AI330" s="160"/>
      <c r="AJ330" s="13" t="s">
        <v>0</v>
      </c>
    </row>
    <row r="331" spans="1:36" ht="12.75" customHeight="1" x14ac:dyDescent="0.25">
      <c r="A331" s="8"/>
      <c r="B331" s="161" t="s">
        <v>13</v>
      </c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2"/>
      <c r="P331" s="20">
        <v>303</v>
      </c>
      <c r="Q331" s="95">
        <v>1</v>
      </c>
      <c r="R331" s="96">
        <v>0</v>
      </c>
      <c r="S331" s="19"/>
      <c r="T331" s="21">
        <v>0</v>
      </c>
      <c r="U331" s="20">
        <v>0</v>
      </c>
      <c r="V331" s="163"/>
      <c r="W331" s="163"/>
      <c r="X331" s="163"/>
      <c r="Y331" s="163"/>
      <c r="Z331" s="163"/>
      <c r="AA331" s="164"/>
      <c r="AB331" s="107">
        <f>AB332+AB337+AB348+AB353+AB359+AB364</f>
        <v>24225.4</v>
      </c>
      <c r="AC331" s="160"/>
      <c r="AD331" s="160"/>
      <c r="AE331" s="160"/>
      <c r="AF331" s="160"/>
      <c r="AG331" s="160"/>
      <c r="AH331" s="160"/>
      <c r="AI331" s="160"/>
      <c r="AJ331" s="13" t="s">
        <v>0</v>
      </c>
    </row>
    <row r="332" spans="1:36" ht="21.75" customHeight="1" x14ac:dyDescent="0.25">
      <c r="A332" s="8"/>
      <c r="B332" s="161" t="s">
        <v>187</v>
      </c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2"/>
      <c r="P332" s="20">
        <v>303</v>
      </c>
      <c r="Q332" s="95">
        <v>1</v>
      </c>
      <c r="R332" s="96">
        <v>2</v>
      </c>
      <c r="S332" s="19"/>
      <c r="T332" s="21">
        <v>0</v>
      </c>
      <c r="U332" s="20">
        <v>0</v>
      </c>
      <c r="V332" s="163"/>
      <c r="W332" s="163"/>
      <c r="X332" s="163"/>
      <c r="Y332" s="163"/>
      <c r="Z332" s="163"/>
      <c r="AA332" s="164"/>
      <c r="AB332" s="107">
        <f>AB333</f>
        <v>1654</v>
      </c>
      <c r="AC332" s="160"/>
      <c r="AD332" s="160"/>
      <c r="AE332" s="160"/>
      <c r="AF332" s="160"/>
      <c r="AG332" s="160"/>
      <c r="AH332" s="160"/>
      <c r="AI332" s="160"/>
      <c r="AJ332" s="13" t="s">
        <v>0</v>
      </c>
    </row>
    <row r="333" spans="1:36" ht="32.25" customHeight="1" x14ac:dyDescent="0.25">
      <c r="A333" s="8"/>
      <c r="B333" s="161" t="s">
        <v>11</v>
      </c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2"/>
      <c r="P333" s="20">
        <v>303</v>
      </c>
      <c r="Q333" s="95">
        <v>1</v>
      </c>
      <c r="R333" s="96">
        <v>2</v>
      </c>
      <c r="S333" s="19"/>
      <c r="T333" s="21" t="s">
        <v>10</v>
      </c>
      <c r="U333" s="20" t="s">
        <v>0</v>
      </c>
      <c r="V333" s="163"/>
      <c r="W333" s="163"/>
      <c r="X333" s="163"/>
      <c r="Y333" s="163"/>
      <c r="Z333" s="163"/>
      <c r="AA333" s="164"/>
      <c r="AB333" s="107">
        <f>AB334</f>
        <v>1654</v>
      </c>
      <c r="AC333" s="160"/>
      <c r="AD333" s="160"/>
      <c r="AE333" s="160"/>
      <c r="AF333" s="160"/>
      <c r="AG333" s="160"/>
      <c r="AH333" s="160"/>
      <c r="AI333" s="160"/>
      <c r="AJ333" s="13" t="s">
        <v>0</v>
      </c>
    </row>
    <row r="334" spans="1:36" ht="21.75" customHeight="1" x14ac:dyDescent="0.25">
      <c r="A334" s="8"/>
      <c r="B334" s="161" t="s">
        <v>9</v>
      </c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2"/>
      <c r="P334" s="20">
        <v>303</v>
      </c>
      <c r="Q334" s="95">
        <v>1</v>
      </c>
      <c r="R334" s="96">
        <v>2</v>
      </c>
      <c r="S334" s="19"/>
      <c r="T334" s="21" t="s">
        <v>8</v>
      </c>
      <c r="U334" s="20" t="s">
        <v>0</v>
      </c>
      <c r="V334" s="163"/>
      <c r="W334" s="163"/>
      <c r="X334" s="163"/>
      <c r="Y334" s="163"/>
      <c r="Z334" s="163"/>
      <c r="AA334" s="164"/>
      <c r="AB334" s="107">
        <f>AB335</f>
        <v>1654</v>
      </c>
      <c r="AC334" s="160"/>
      <c r="AD334" s="160"/>
      <c r="AE334" s="160"/>
      <c r="AF334" s="160"/>
      <c r="AG334" s="160"/>
      <c r="AH334" s="160"/>
      <c r="AI334" s="160"/>
      <c r="AJ334" s="13" t="s">
        <v>0</v>
      </c>
    </row>
    <row r="335" spans="1:36" ht="12.75" customHeight="1" x14ac:dyDescent="0.25">
      <c r="A335" s="8"/>
      <c r="B335" s="161" t="s">
        <v>186</v>
      </c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2"/>
      <c r="P335" s="20">
        <v>303</v>
      </c>
      <c r="Q335" s="95">
        <v>1</v>
      </c>
      <c r="R335" s="96">
        <v>2</v>
      </c>
      <c r="S335" s="19"/>
      <c r="T335" s="21" t="s">
        <v>185</v>
      </c>
      <c r="U335" s="20" t="s">
        <v>0</v>
      </c>
      <c r="V335" s="163"/>
      <c r="W335" s="163"/>
      <c r="X335" s="163"/>
      <c r="Y335" s="163"/>
      <c r="Z335" s="163"/>
      <c r="AA335" s="164"/>
      <c r="AB335" s="107">
        <f>AB336</f>
        <v>1654</v>
      </c>
      <c r="AC335" s="160"/>
      <c r="AD335" s="160"/>
      <c r="AE335" s="160"/>
      <c r="AF335" s="160"/>
      <c r="AG335" s="160"/>
      <c r="AH335" s="160"/>
      <c r="AI335" s="160"/>
      <c r="AJ335" s="13" t="s">
        <v>0</v>
      </c>
    </row>
    <row r="336" spans="1:36" ht="32.25" customHeight="1" x14ac:dyDescent="0.25">
      <c r="A336" s="8"/>
      <c r="B336" s="171" t="s">
        <v>6</v>
      </c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  <c r="O336" s="172"/>
      <c r="P336" s="17">
        <v>303</v>
      </c>
      <c r="Q336" s="97">
        <v>1</v>
      </c>
      <c r="R336" s="98">
        <v>2</v>
      </c>
      <c r="S336" s="19"/>
      <c r="T336" s="18" t="s">
        <v>185</v>
      </c>
      <c r="U336" s="17" t="s">
        <v>5</v>
      </c>
      <c r="V336" s="173"/>
      <c r="W336" s="173"/>
      <c r="X336" s="173"/>
      <c r="Y336" s="173"/>
      <c r="Z336" s="173"/>
      <c r="AA336" s="174"/>
      <c r="AB336" s="108">
        <v>1654</v>
      </c>
      <c r="AC336" s="175"/>
      <c r="AD336" s="175"/>
      <c r="AE336" s="175"/>
      <c r="AF336" s="175"/>
      <c r="AG336" s="175"/>
      <c r="AH336" s="175"/>
      <c r="AI336" s="175"/>
      <c r="AJ336" s="13" t="s">
        <v>0</v>
      </c>
    </row>
    <row r="337" spans="1:36" ht="32.25" customHeight="1" x14ac:dyDescent="0.25">
      <c r="A337" s="8"/>
      <c r="B337" s="161" t="s">
        <v>184</v>
      </c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2"/>
      <c r="P337" s="20">
        <v>303</v>
      </c>
      <c r="Q337" s="95">
        <v>1</v>
      </c>
      <c r="R337" s="96">
        <v>4</v>
      </c>
      <c r="S337" s="19"/>
      <c r="T337" s="21">
        <v>0</v>
      </c>
      <c r="U337" s="20">
        <v>0</v>
      </c>
      <c r="V337" s="163"/>
      <c r="W337" s="163"/>
      <c r="X337" s="163"/>
      <c r="Y337" s="163"/>
      <c r="Z337" s="163"/>
      <c r="AA337" s="164"/>
      <c r="AB337" s="107">
        <f>AB338+AB344</f>
        <v>20600</v>
      </c>
      <c r="AC337" s="160"/>
      <c r="AD337" s="160"/>
      <c r="AE337" s="160"/>
      <c r="AF337" s="160"/>
      <c r="AG337" s="160"/>
      <c r="AH337" s="160"/>
      <c r="AI337" s="160"/>
      <c r="AJ337" s="13" t="s">
        <v>0</v>
      </c>
    </row>
    <row r="338" spans="1:36" ht="32.25" customHeight="1" x14ac:dyDescent="0.25">
      <c r="A338" s="8"/>
      <c r="B338" s="161" t="s">
        <v>11</v>
      </c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2"/>
      <c r="P338" s="20">
        <v>303</v>
      </c>
      <c r="Q338" s="95">
        <v>1</v>
      </c>
      <c r="R338" s="96">
        <v>4</v>
      </c>
      <c r="S338" s="19"/>
      <c r="T338" s="21" t="s">
        <v>10</v>
      </c>
      <c r="U338" s="20" t="s">
        <v>0</v>
      </c>
      <c r="V338" s="163"/>
      <c r="W338" s="163"/>
      <c r="X338" s="163"/>
      <c r="Y338" s="163"/>
      <c r="Z338" s="163"/>
      <c r="AA338" s="164"/>
      <c r="AB338" s="107">
        <f>AB339</f>
        <v>20600</v>
      </c>
      <c r="AC338" s="160"/>
      <c r="AD338" s="160"/>
      <c r="AE338" s="160"/>
      <c r="AF338" s="160"/>
      <c r="AG338" s="160"/>
      <c r="AH338" s="160"/>
      <c r="AI338" s="160"/>
      <c r="AJ338" s="13" t="s">
        <v>0</v>
      </c>
    </row>
    <row r="339" spans="1:36" ht="21.75" customHeight="1" x14ac:dyDescent="0.25">
      <c r="A339" s="8"/>
      <c r="B339" s="161" t="s">
        <v>9</v>
      </c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2"/>
      <c r="P339" s="20">
        <v>303</v>
      </c>
      <c r="Q339" s="95">
        <v>1</v>
      </c>
      <c r="R339" s="96">
        <v>4</v>
      </c>
      <c r="S339" s="19"/>
      <c r="T339" s="21" t="s">
        <v>8</v>
      </c>
      <c r="U339" s="20" t="s">
        <v>0</v>
      </c>
      <c r="V339" s="163"/>
      <c r="W339" s="163"/>
      <c r="X339" s="163"/>
      <c r="Y339" s="163"/>
      <c r="Z339" s="163"/>
      <c r="AA339" s="164"/>
      <c r="AB339" s="107">
        <f>AB340</f>
        <v>20600</v>
      </c>
      <c r="AC339" s="160"/>
      <c r="AD339" s="160"/>
      <c r="AE339" s="160"/>
      <c r="AF339" s="160"/>
      <c r="AG339" s="160"/>
      <c r="AH339" s="160"/>
      <c r="AI339" s="160"/>
      <c r="AJ339" s="13" t="s">
        <v>0</v>
      </c>
    </row>
    <row r="340" spans="1:36" ht="12.75" customHeight="1" x14ac:dyDescent="0.25">
      <c r="A340" s="8"/>
      <c r="B340" s="161" t="s">
        <v>7</v>
      </c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2"/>
      <c r="P340" s="20">
        <v>303</v>
      </c>
      <c r="Q340" s="95">
        <v>1</v>
      </c>
      <c r="R340" s="96">
        <v>4</v>
      </c>
      <c r="S340" s="19"/>
      <c r="T340" s="21" t="s">
        <v>2</v>
      </c>
      <c r="U340" s="20" t="s">
        <v>0</v>
      </c>
      <c r="V340" s="163"/>
      <c r="W340" s="163"/>
      <c r="X340" s="163"/>
      <c r="Y340" s="163"/>
      <c r="Z340" s="163"/>
      <c r="AA340" s="164"/>
      <c r="AB340" s="107">
        <f>AB341+AB342+AB343</f>
        <v>20600</v>
      </c>
      <c r="AC340" s="160"/>
      <c r="AD340" s="160"/>
      <c r="AE340" s="160"/>
      <c r="AF340" s="160"/>
      <c r="AG340" s="160"/>
      <c r="AH340" s="160"/>
      <c r="AI340" s="160"/>
      <c r="AJ340" s="13" t="s">
        <v>0</v>
      </c>
    </row>
    <row r="341" spans="1:36" ht="32.25" customHeight="1" x14ac:dyDescent="0.25">
      <c r="A341" s="8"/>
      <c r="B341" s="171" t="s">
        <v>6</v>
      </c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2"/>
      <c r="P341" s="17">
        <v>303</v>
      </c>
      <c r="Q341" s="97">
        <v>1</v>
      </c>
      <c r="R341" s="98">
        <v>4</v>
      </c>
      <c r="S341" s="19"/>
      <c r="T341" s="18" t="s">
        <v>2</v>
      </c>
      <c r="U341" s="17" t="s">
        <v>5</v>
      </c>
      <c r="V341" s="173"/>
      <c r="W341" s="173"/>
      <c r="X341" s="173"/>
      <c r="Y341" s="173"/>
      <c r="Z341" s="173"/>
      <c r="AA341" s="174"/>
      <c r="AB341" s="108">
        <f>19066+100-1590</f>
        <v>17576</v>
      </c>
      <c r="AC341" s="175"/>
      <c r="AD341" s="175"/>
      <c r="AE341" s="175"/>
      <c r="AF341" s="175"/>
      <c r="AG341" s="175"/>
      <c r="AH341" s="175"/>
      <c r="AI341" s="175"/>
      <c r="AJ341" s="13" t="s">
        <v>0</v>
      </c>
    </row>
    <row r="342" spans="1:36" ht="21.75" customHeight="1" x14ac:dyDescent="0.25">
      <c r="A342" s="8"/>
      <c r="B342" s="171" t="s">
        <v>4</v>
      </c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171"/>
      <c r="N342" s="171"/>
      <c r="O342" s="172"/>
      <c r="P342" s="17">
        <v>303</v>
      </c>
      <c r="Q342" s="97">
        <v>1</v>
      </c>
      <c r="R342" s="98">
        <v>4</v>
      </c>
      <c r="S342" s="19"/>
      <c r="T342" s="18" t="s">
        <v>2</v>
      </c>
      <c r="U342" s="17" t="s">
        <v>3</v>
      </c>
      <c r="V342" s="173"/>
      <c r="W342" s="173"/>
      <c r="X342" s="173"/>
      <c r="Y342" s="173"/>
      <c r="Z342" s="173"/>
      <c r="AA342" s="174"/>
      <c r="AB342" s="108">
        <v>2940</v>
      </c>
      <c r="AC342" s="175"/>
      <c r="AD342" s="175"/>
      <c r="AE342" s="175"/>
      <c r="AF342" s="175"/>
      <c r="AG342" s="175"/>
      <c r="AH342" s="175"/>
      <c r="AI342" s="175"/>
      <c r="AJ342" s="13" t="s">
        <v>0</v>
      </c>
    </row>
    <row r="343" spans="1:36" ht="12.75" customHeight="1" x14ac:dyDescent="0.25">
      <c r="A343" s="8"/>
      <c r="B343" s="171" t="s">
        <v>103</v>
      </c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  <c r="O343" s="172"/>
      <c r="P343" s="17">
        <v>303</v>
      </c>
      <c r="Q343" s="97">
        <v>1</v>
      </c>
      <c r="R343" s="98">
        <v>4</v>
      </c>
      <c r="S343" s="19"/>
      <c r="T343" s="18" t="s">
        <v>2</v>
      </c>
      <c r="U343" s="17" t="s">
        <v>102</v>
      </c>
      <c r="V343" s="173"/>
      <c r="W343" s="173"/>
      <c r="X343" s="173"/>
      <c r="Y343" s="173"/>
      <c r="Z343" s="173"/>
      <c r="AA343" s="174"/>
      <c r="AB343" s="108">
        <f>96-12</f>
        <v>84</v>
      </c>
      <c r="AC343" s="175"/>
      <c r="AD343" s="175"/>
      <c r="AE343" s="175"/>
      <c r="AF343" s="175"/>
      <c r="AG343" s="175"/>
      <c r="AH343" s="175"/>
      <c r="AI343" s="175"/>
      <c r="AJ343" s="13" t="s">
        <v>0</v>
      </c>
    </row>
    <row r="344" spans="1:36" ht="12.6" hidden="1" customHeight="1" x14ac:dyDescent="0.25">
      <c r="A344" s="8"/>
      <c r="B344" s="161" t="s">
        <v>45</v>
      </c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2"/>
      <c r="P344" s="20">
        <v>303</v>
      </c>
      <c r="Q344" s="95">
        <v>1</v>
      </c>
      <c r="R344" s="96">
        <v>4</v>
      </c>
      <c r="S344" s="19"/>
      <c r="T344" s="21" t="s">
        <v>44</v>
      </c>
      <c r="U344" s="20" t="s">
        <v>0</v>
      </c>
      <c r="V344" s="163"/>
      <c r="W344" s="163"/>
      <c r="X344" s="163"/>
      <c r="Y344" s="163"/>
      <c r="Z344" s="163"/>
      <c r="AA344" s="164"/>
      <c r="AB344" s="107">
        <f>AB345</f>
        <v>0</v>
      </c>
      <c r="AC344" s="160"/>
      <c r="AD344" s="160"/>
      <c r="AE344" s="160"/>
      <c r="AF344" s="160"/>
      <c r="AG344" s="160"/>
      <c r="AH344" s="160"/>
      <c r="AI344" s="160"/>
      <c r="AJ344" s="13" t="s">
        <v>0</v>
      </c>
    </row>
    <row r="345" spans="1:36" ht="12.6" hidden="1" customHeight="1" x14ac:dyDescent="0.25">
      <c r="A345" s="8"/>
      <c r="B345" s="161" t="s">
        <v>43</v>
      </c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2"/>
      <c r="P345" s="20">
        <v>303</v>
      </c>
      <c r="Q345" s="95">
        <v>1</v>
      </c>
      <c r="R345" s="96">
        <v>4</v>
      </c>
      <c r="S345" s="19"/>
      <c r="T345" s="21" t="s">
        <v>42</v>
      </c>
      <c r="U345" s="20" t="s">
        <v>0</v>
      </c>
      <c r="V345" s="163"/>
      <c r="W345" s="163"/>
      <c r="X345" s="163"/>
      <c r="Y345" s="163"/>
      <c r="Z345" s="163"/>
      <c r="AA345" s="164"/>
      <c r="AB345" s="107">
        <f>AB346</f>
        <v>0</v>
      </c>
      <c r="AC345" s="160"/>
      <c r="AD345" s="160"/>
      <c r="AE345" s="160"/>
      <c r="AF345" s="160"/>
      <c r="AG345" s="160"/>
      <c r="AH345" s="160"/>
      <c r="AI345" s="160"/>
      <c r="AJ345" s="13" t="s">
        <v>0</v>
      </c>
    </row>
    <row r="346" spans="1:36" ht="31.95" hidden="1" customHeight="1" x14ac:dyDescent="0.25">
      <c r="A346" s="8"/>
      <c r="B346" s="161" t="s">
        <v>183</v>
      </c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2"/>
      <c r="P346" s="20">
        <v>303</v>
      </c>
      <c r="Q346" s="95">
        <v>1</v>
      </c>
      <c r="R346" s="96">
        <v>4</v>
      </c>
      <c r="S346" s="19"/>
      <c r="T346" s="21" t="s">
        <v>182</v>
      </c>
      <c r="U346" s="20" t="s">
        <v>0</v>
      </c>
      <c r="V346" s="163"/>
      <c r="W346" s="163"/>
      <c r="X346" s="163"/>
      <c r="Y346" s="163"/>
      <c r="Z346" s="163"/>
      <c r="AA346" s="164"/>
      <c r="AB346" s="107">
        <f>AB347</f>
        <v>0</v>
      </c>
      <c r="AC346" s="160"/>
      <c r="AD346" s="160"/>
      <c r="AE346" s="160"/>
      <c r="AF346" s="160"/>
      <c r="AG346" s="160"/>
      <c r="AH346" s="160"/>
      <c r="AI346" s="160"/>
      <c r="AJ346" s="13" t="s">
        <v>0</v>
      </c>
    </row>
    <row r="347" spans="1:36" ht="21.6" hidden="1" customHeight="1" x14ac:dyDescent="0.25">
      <c r="A347" s="8"/>
      <c r="B347" s="171" t="s">
        <v>4</v>
      </c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2"/>
      <c r="P347" s="17">
        <v>303</v>
      </c>
      <c r="Q347" s="97">
        <v>1</v>
      </c>
      <c r="R347" s="98">
        <v>4</v>
      </c>
      <c r="S347" s="19"/>
      <c r="T347" s="18" t="s">
        <v>182</v>
      </c>
      <c r="U347" s="17" t="s">
        <v>3</v>
      </c>
      <c r="V347" s="173"/>
      <c r="W347" s="173"/>
      <c r="X347" s="173"/>
      <c r="Y347" s="173"/>
      <c r="Z347" s="173"/>
      <c r="AA347" s="174"/>
      <c r="AB347" s="108"/>
      <c r="AC347" s="175"/>
      <c r="AD347" s="175"/>
      <c r="AE347" s="175"/>
      <c r="AF347" s="175"/>
      <c r="AG347" s="175"/>
      <c r="AH347" s="175"/>
      <c r="AI347" s="175"/>
      <c r="AJ347" s="13" t="s">
        <v>0</v>
      </c>
    </row>
    <row r="348" spans="1:36" ht="12.75" customHeight="1" x14ac:dyDescent="0.25">
      <c r="A348" s="8"/>
      <c r="B348" s="161" t="s">
        <v>181</v>
      </c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2"/>
      <c r="P348" s="20">
        <v>303</v>
      </c>
      <c r="Q348" s="95">
        <v>1</v>
      </c>
      <c r="R348" s="96">
        <v>5</v>
      </c>
      <c r="S348" s="19"/>
      <c r="T348" s="21">
        <v>0</v>
      </c>
      <c r="U348" s="20">
        <v>0</v>
      </c>
      <c r="V348" s="163"/>
      <c r="W348" s="163"/>
      <c r="X348" s="163"/>
      <c r="Y348" s="163"/>
      <c r="Z348" s="163"/>
      <c r="AA348" s="164"/>
      <c r="AB348" s="107">
        <f>AB349</f>
        <v>1.4</v>
      </c>
      <c r="AC348" s="160"/>
      <c r="AD348" s="160"/>
      <c r="AE348" s="160"/>
      <c r="AF348" s="160"/>
      <c r="AG348" s="160"/>
      <c r="AH348" s="160"/>
      <c r="AI348" s="160"/>
      <c r="AJ348" s="13" t="s">
        <v>0</v>
      </c>
    </row>
    <row r="349" spans="1:36" ht="32.25" customHeight="1" x14ac:dyDescent="0.25">
      <c r="A349" s="8"/>
      <c r="B349" s="161" t="s">
        <v>11</v>
      </c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2"/>
      <c r="P349" s="20">
        <v>303</v>
      </c>
      <c r="Q349" s="95">
        <v>1</v>
      </c>
      <c r="R349" s="96">
        <v>5</v>
      </c>
      <c r="S349" s="19"/>
      <c r="T349" s="21" t="s">
        <v>10</v>
      </c>
      <c r="U349" s="20" t="s">
        <v>0</v>
      </c>
      <c r="V349" s="163"/>
      <c r="W349" s="163"/>
      <c r="X349" s="163"/>
      <c r="Y349" s="163"/>
      <c r="Z349" s="163"/>
      <c r="AA349" s="164"/>
      <c r="AB349" s="107">
        <f>AB350</f>
        <v>1.4</v>
      </c>
      <c r="AC349" s="160"/>
      <c r="AD349" s="160"/>
      <c r="AE349" s="160"/>
      <c r="AF349" s="160"/>
      <c r="AG349" s="160"/>
      <c r="AH349" s="160"/>
      <c r="AI349" s="160"/>
      <c r="AJ349" s="13" t="s">
        <v>0</v>
      </c>
    </row>
    <row r="350" spans="1:36" ht="12.75" customHeight="1" x14ac:dyDescent="0.25">
      <c r="A350" s="8"/>
      <c r="B350" s="161" t="s">
        <v>36</v>
      </c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2"/>
      <c r="P350" s="20">
        <v>303</v>
      </c>
      <c r="Q350" s="95">
        <v>1</v>
      </c>
      <c r="R350" s="96">
        <v>5</v>
      </c>
      <c r="S350" s="19"/>
      <c r="T350" s="21" t="s">
        <v>35</v>
      </c>
      <c r="U350" s="20" t="s">
        <v>0</v>
      </c>
      <c r="V350" s="163"/>
      <c r="W350" s="163"/>
      <c r="X350" s="163"/>
      <c r="Y350" s="163"/>
      <c r="Z350" s="163"/>
      <c r="AA350" s="164"/>
      <c r="AB350" s="107">
        <f>AB351</f>
        <v>1.4</v>
      </c>
      <c r="AC350" s="160"/>
      <c r="AD350" s="160"/>
      <c r="AE350" s="160"/>
      <c r="AF350" s="160"/>
      <c r="AG350" s="160"/>
      <c r="AH350" s="160"/>
      <c r="AI350" s="160"/>
      <c r="AJ350" s="13" t="s">
        <v>0</v>
      </c>
    </row>
    <row r="351" spans="1:36" ht="32.25" customHeight="1" x14ac:dyDescent="0.25">
      <c r="A351" s="8"/>
      <c r="B351" s="161" t="s">
        <v>180</v>
      </c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2"/>
      <c r="P351" s="20">
        <v>303</v>
      </c>
      <c r="Q351" s="95">
        <v>1</v>
      </c>
      <c r="R351" s="96">
        <v>5</v>
      </c>
      <c r="S351" s="19"/>
      <c r="T351" s="21" t="s">
        <v>179</v>
      </c>
      <c r="U351" s="20" t="s">
        <v>0</v>
      </c>
      <c r="V351" s="163"/>
      <c r="W351" s="163"/>
      <c r="X351" s="163"/>
      <c r="Y351" s="163"/>
      <c r="Z351" s="163"/>
      <c r="AA351" s="164"/>
      <c r="AB351" s="107">
        <f>AB352</f>
        <v>1.4</v>
      </c>
      <c r="AC351" s="160"/>
      <c r="AD351" s="160"/>
      <c r="AE351" s="160"/>
      <c r="AF351" s="160"/>
      <c r="AG351" s="160"/>
      <c r="AH351" s="160"/>
      <c r="AI351" s="160"/>
      <c r="AJ351" s="13" t="s">
        <v>0</v>
      </c>
    </row>
    <row r="352" spans="1:36" ht="21.75" customHeight="1" x14ac:dyDescent="0.25">
      <c r="A352" s="8"/>
      <c r="B352" s="171" t="s">
        <v>4</v>
      </c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2"/>
      <c r="P352" s="17">
        <v>303</v>
      </c>
      <c r="Q352" s="97">
        <v>1</v>
      </c>
      <c r="R352" s="98">
        <v>5</v>
      </c>
      <c r="S352" s="19"/>
      <c r="T352" s="18" t="s">
        <v>179</v>
      </c>
      <c r="U352" s="17" t="s">
        <v>3</v>
      </c>
      <c r="V352" s="173"/>
      <c r="W352" s="173"/>
      <c r="X352" s="173"/>
      <c r="Y352" s="173"/>
      <c r="Z352" s="173"/>
      <c r="AA352" s="174"/>
      <c r="AB352" s="108">
        <v>1.4</v>
      </c>
      <c r="AC352" s="175"/>
      <c r="AD352" s="175"/>
      <c r="AE352" s="175"/>
      <c r="AF352" s="175"/>
      <c r="AG352" s="175"/>
      <c r="AH352" s="175"/>
      <c r="AI352" s="175"/>
      <c r="AJ352" s="13" t="s">
        <v>0</v>
      </c>
    </row>
    <row r="353" spans="1:36" ht="0.6" customHeight="1" x14ac:dyDescent="0.25">
      <c r="A353" s="8"/>
      <c r="B353" s="161" t="s">
        <v>12</v>
      </c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2"/>
      <c r="P353" s="20">
        <v>303</v>
      </c>
      <c r="Q353" s="95">
        <v>1</v>
      </c>
      <c r="R353" s="96">
        <v>6</v>
      </c>
      <c r="S353" s="19"/>
      <c r="T353" s="21">
        <v>0</v>
      </c>
      <c r="U353" s="20">
        <v>0</v>
      </c>
      <c r="V353" s="163"/>
      <c r="W353" s="163"/>
      <c r="X353" s="163"/>
      <c r="Y353" s="163"/>
      <c r="Z353" s="163"/>
      <c r="AA353" s="164"/>
      <c r="AB353" s="107">
        <f>AB354</f>
        <v>0</v>
      </c>
      <c r="AC353" s="160"/>
      <c r="AD353" s="160"/>
      <c r="AE353" s="160"/>
      <c r="AF353" s="160"/>
      <c r="AG353" s="160"/>
      <c r="AH353" s="160"/>
      <c r="AI353" s="160"/>
      <c r="AJ353" s="13" t="s">
        <v>0</v>
      </c>
    </row>
    <row r="354" spans="1:36" ht="31.95" hidden="1" customHeight="1" x14ac:dyDescent="0.25">
      <c r="A354" s="8"/>
      <c r="B354" s="161" t="s">
        <v>11</v>
      </c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2"/>
      <c r="P354" s="20">
        <v>303</v>
      </c>
      <c r="Q354" s="95">
        <v>1</v>
      </c>
      <c r="R354" s="96">
        <v>6</v>
      </c>
      <c r="S354" s="19"/>
      <c r="T354" s="21" t="s">
        <v>10</v>
      </c>
      <c r="U354" s="20" t="s">
        <v>0</v>
      </c>
      <c r="V354" s="163"/>
      <c r="W354" s="163"/>
      <c r="X354" s="163"/>
      <c r="Y354" s="163"/>
      <c r="Z354" s="163"/>
      <c r="AA354" s="164"/>
      <c r="AB354" s="107">
        <f>AB355</f>
        <v>0</v>
      </c>
      <c r="AC354" s="160"/>
      <c r="AD354" s="160"/>
      <c r="AE354" s="160"/>
      <c r="AF354" s="160"/>
      <c r="AG354" s="160"/>
      <c r="AH354" s="160"/>
      <c r="AI354" s="160"/>
      <c r="AJ354" s="13" t="s">
        <v>0</v>
      </c>
    </row>
    <row r="355" spans="1:36" ht="21.6" hidden="1" customHeight="1" x14ac:dyDescent="0.25">
      <c r="A355" s="8"/>
      <c r="B355" s="161" t="s">
        <v>9</v>
      </c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2"/>
      <c r="P355" s="20">
        <v>303</v>
      </c>
      <c r="Q355" s="95">
        <v>1</v>
      </c>
      <c r="R355" s="96">
        <v>6</v>
      </c>
      <c r="S355" s="19"/>
      <c r="T355" s="21" t="s">
        <v>8</v>
      </c>
      <c r="U355" s="20" t="s">
        <v>0</v>
      </c>
      <c r="V355" s="163"/>
      <c r="W355" s="163"/>
      <c r="X355" s="163"/>
      <c r="Y355" s="163"/>
      <c r="Z355" s="163"/>
      <c r="AA355" s="164"/>
      <c r="AB355" s="107">
        <f>AB356</f>
        <v>0</v>
      </c>
      <c r="AC355" s="160"/>
      <c r="AD355" s="160"/>
      <c r="AE355" s="160"/>
      <c r="AF355" s="160"/>
      <c r="AG355" s="160"/>
      <c r="AH355" s="160"/>
      <c r="AI355" s="160"/>
      <c r="AJ355" s="13" t="s">
        <v>0</v>
      </c>
    </row>
    <row r="356" spans="1:36" ht="12.6" hidden="1" customHeight="1" x14ac:dyDescent="0.25">
      <c r="A356" s="8"/>
      <c r="B356" s="161" t="s">
        <v>7</v>
      </c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2"/>
      <c r="P356" s="20">
        <v>303</v>
      </c>
      <c r="Q356" s="95">
        <v>1</v>
      </c>
      <c r="R356" s="96">
        <v>6</v>
      </c>
      <c r="S356" s="19"/>
      <c r="T356" s="21" t="s">
        <v>2</v>
      </c>
      <c r="U356" s="20" t="s">
        <v>0</v>
      </c>
      <c r="V356" s="163"/>
      <c r="W356" s="163"/>
      <c r="X356" s="163"/>
      <c r="Y356" s="163"/>
      <c r="Z356" s="163"/>
      <c r="AA356" s="164"/>
      <c r="AB356" s="107">
        <f>AB357+AB358</f>
        <v>0</v>
      </c>
      <c r="AC356" s="160"/>
      <c r="AD356" s="160"/>
      <c r="AE356" s="160"/>
      <c r="AF356" s="160"/>
      <c r="AG356" s="160"/>
      <c r="AH356" s="160"/>
      <c r="AI356" s="160"/>
      <c r="AJ356" s="13" t="s">
        <v>0</v>
      </c>
    </row>
    <row r="357" spans="1:36" ht="31.95" hidden="1" customHeight="1" x14ac:dyDescent="0.25">
      <c r="A357" s="8"/>
      <c r="B357" s="171" t="s">
        <v>6</v>
      </c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  <c r="O357" s="172"/>
      <c r="P357" s="17">
        <v>303</v>
      </c>
      <c r="Q357" s="97">
        <v>1</v>
      </c>
      <c r="R357" s="98">
        <v>6</v>
      </c>
      <c r="S357" s="19"/>
      <c r="T357" s="18" t="s">
        <v>2</v>
      </c>
      <c r="U357" s="17" t="s">
        <v>5</v>
      </c>
      <c r="V357" s="173"/>
      <c r="W357" s="173"/>
      <c r="X357" s="173"/>
      <c r="Y357" s="173"/>
      <c r="Z357" s="173"/>
      <c r="AA357" s="174"/>
      <c r="AB357" s="108"/>
      <c r="AC357" s="175"/>
      <c r="AD357" s="175"/>
      <c r="AE357" s="175"/>
      <c r="AF357" s="175"/>
      <c r="AG357" s="175"/>
      <c r="AH357" s="175"/>
      <c r="AI357" s="175"/>
      <c r="AJ357" s="13" t="s">
        <v>0</v>
      </c>
    </row>
    <row r="358" spans="1:36" ht="21.6" hidden="1" customHeight="1" x14ac:dyDescent="0.25">
      <c r="A358" s="8"/>
      <c r="B358" s="171" t="s">
        <v>4</v>
      </c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  <c r="O358" s="172"/>
      <c r="P358" s="17">
        <v>303</v>
      </c>
      <c r="Q358" s="97">
        <v>1</v>
      </c>
      <c r="R358" s="98">
        <v>6</v>
      </c>
      <c r="S358" s="19"/>
      <c r="T358" s="18" t="s">
        <v>2</v>
      </c>
      <c r="U358" s="17" t="s">
        <v>3</v>
      </c>
      <c r="V358" s="173"/>
      <c r="W358" s="173"/>
      <c r="X358" s="173"/>
      <c r="Y358" s="173"/>
      <c r="Z358" s="173"/>
      <c r="AA358" s="174"/>
      <c r="AB358" s="108"/>
      <c r="AC358" s="175"/>
      <c r="AD358" s="175"/>
      <c r="AE358" s="175"/>
      <c r="AF358" s="175"/>
      <c r="AG358" s="175"/>
      <c r="AH358" s="175"/>
      <c r="AI358" s="175"/>
      <c r="AJ358" s="13" t="s">
        <v>0</v>
      </c>
    </row>
    <row r="359" spans="1:36" ht="12.75" customHeight="1" x14ac:dyDescent="0.25">
      <c r="A359" s="8"/>
      <c r="B359" s="161" t="s">
        <v>161</v>
      </c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2"/>
      <c r="P359" s="20">
        <v>303</v>
      </c>
      <c r="Q359" s="95">
        <v>1</v>
      </c>
      <c r="R359" s="96">
        <v>11</v>
      </c>
      <c r="S359" s="19"/>
      <c r="T359" s="21">
        <v>0</v>
      </c>
      <c r="U359" s="20">
        <v>0</v>
      </c>
      <c r="V359" s="163"/>
      <c r="W359" s="163"/>
      <c r="X359" s="163"/>
      <c r="Y359" s="163"/>
      <c r="Z359" s="163"/>
      <c r="AA359" s="164"/>
      <c r="AB359" s="107">
        <f>AB360</f>
        <v>1000</v>
      </c>
      <c r="AC359" s="160"/>
      <c r="AD359" s="160"/>
      <c r="AE359" s="160"/>
      <c r="AF359" s="160"/>
      <c r="AG359" s="160"/>
      <c r="AH359" s="160"/>
      <c r="AI359" s="160"/>
      <c r="AJ359" s="13" t="s">
        <v>0</v>
      </c>
    </row>
    <row r="360" spans="1:36" ht="21.75" customHeight="1" x14ac:dyDescent="0.25">
      <c r="A360" s="8"/>
      <c r="B360" s="161" t="s">
        <v>163</v>
      </c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2"/>
      <c r="P360" s="20">
        <v>303</v>
      </c>
      <c r="Q360" s="95">
        <v>1</v>
      </c>
      <c r="R360" s="96">
        <v>11</v>
      </c>
      <c r="S360" s="19"/>
      <c r="T360" s="21" t="s">
        <v>162</v>
      </c>
      <c r="U360" s="20" t="s">
        <v>0</v>
      </c>
      <c r="V360" s="163"/>
      <c r="W360" s="163"/>
      <c r="X360" s="163"/>
      <c r="Y360" s="163"/>
      <c r="Z360" s="163"/>
      <c r="AA360" s="164"/>
      <c r="AB360" s="107">
        <f>AB361</f>
        <v>1000</v>
      </c>
      <c r="AC360" s="160"/>
      <c r="AD360" s="160"/>
      <c r="AE360" s="160"/>
      <c r="AF360" s="160"/>
      <c r="AG360" s="160"/>
      <c r="AH360" s="160"/>
      <c r="AI360" s="160"/>
      <c r="AJ360" s="13" t="s">
        <v>0</v>
      </c>
    </row>
    <row r="361" spans="1:36" ht="12.75" customHeight="1" x14ac:dyDescent="0.25">
      <c r="A361" s="8"/>
      <c r="B361" s="161" t="s">
        <v>161</v>
      </c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2"/>
      <c r="P361" s="20">
        <v>303</v>
      </c>
      <c r="Q361" s="95">
        <v>1</v>
      </c>
      <c r="R361" s="96">
        <v>11</v>
      </c>
      <c r="S361" s="19"/>
      <c r="T361" s="21" t="s">
        <v>160</v>
      </c>
      <c r="U361" s="20" t="s">
        <v>0</v>
      </c>
      <c r="V361" s="163"/>
      <c r="W361" s="163"/>
      <c r="X361" s="163"/>
      <c r="Y361" s="163"/>
      <c r="Z361" s="163"/>
      <c r="AA361" s="164"/>
      <c r="AB361" s="107">
        <f>AB362</f>
        <v>1000</v>
      </c>
      <c r="AC361" s="160"/>
      <c r="AD361" s="160"/>
      <c r="AE361" s="160"/>
      <c r="AF361" s="160"/>
      <c r="AG361" s="160"/>
      <c r="AH361" s="160"/>
      <c r="AI361" s="160"/>
      <c r="AJ361" s="13" t="s">
        <v>0</v>
      </c>
    </row>
    <row r="362" spans="1:36" ht="12.75" customHeight="1" x14ac:dyDescent="0.25">
      <c r="A362" s="8"/>
      <c r="B362" s="161" t="s">
        <v>159</v>
      </c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2"/>
      <c r="P362" s="20">
        <v>303</v>
      </c>
      <c r="Q362" s="95">
        <v>1</v>
      </c>
      <c r="R362" s="96">
        <v>11</v>
      </c>
      <c r="S362" s="19"/>
      <c r="T362" s="21" t="s">
        <v>158</v>
      </c>
      <c r="U362" s="20" t="s">
        <v>0</v>
      </c>
      <c r="V362" s="163"/>
      <c r="W362" s="163"/>
      <c r="X362" s="163"/>
      <c r="Y362" s="163"/>
      <c r="Z362" s="163"/>
      <c r="AA362" s="164"/>
      <c r="AB362" s="107">
        <f>AB363</f>
        <v>1000</v>
      </c>
      <c r="AC362" s="160"/>
      <c r="AD362" s="160"/>
      <c r="AE362" s="160"/>
      <c r="AF362" s="160"/>
      <c r="AG362" s="160"/>
      <c r="AH362" s="160"/>
      <c r="AI362" s="160"/>
      <c r="AJ362" s="13" t="s">
        <v>0</v>
      </c>
    </row>
    <row r="363" spans="1:36" ht="12.75" customHeight="1" x14ac:dyDescent="0.25">
      <c r="A363" s="8"/>
      <c r="B363" s="171" t="s">
        <v>103</v>
      </c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2"/>
      <c r="P363" s="17">
        <v>303</v>
      </c>
      <c r="Q363" s="97">
        <v>1</v>
      </c>
      <c r="R363" s="98">
        <v>11</v>
      </c>
      <c r="S363" s="19"/>
      <c r="T363" s="18" t="s">
        <v>158</v>
      </c>
      <c r="U363" s="17" t="s">
        <v>102</v>
      </c>
      <c r="V363" s="173"/>
      <c r="W363" s="173"/>
      <c r="X363" s="173"/>
      <c r="Y363" s="173"/>
      <c r="Z363" s="173"/>
      <c r="AA363" s="174"/>
      <c r="AB363" s="108">
        <v>1000</v>
      </c>
      <c r="AC363" s="175"/>
      <c r="AD363" s="175"/>
      <c r="AE363" s="175"/>
      <c r="AF363" s="175"/>
      <c r="AG363" s="175"/>
      <c r="AH363" s="175"/>
      <c r="AI363" s="175"/>
      <c r="AJ363" s="13" t="s">
        <v>0</v>
      </c>
    </row>
    <row r="364" spans="1:36" ht="12.75" customHeight="1" x14ac:dyDescent="0.25">
      <c r="A364" s="8"/>
      <c r="B364" s="161" t="s">
        <v>178</v>
      </c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2"/>
      <c r="P364" s="20">
        <v>303</v>
      </c>
      <c r="Q364" s="95">
        <v>1</v>
      </c>
      <c r="R364" s="96">
        <v>13</v>
      </c>
      <c r="S364" s="19"/>
      <c r="T364" s="21">
        <v>0</v>
      </c>
      <c r="U364" s="20">
        <v>0</v>
      </c>
      <c r="V364" s="163"/>
      <c r="W364" s="163"/>
      <c r="X364" s="163"/>
      <c r="Y364" s="163"/>
      <c r="Z364" s="163"/>
      <c r="AA364" s="164"/>
      <c r="AB364" s="107">
        <f>AB365+AB370+AB373+AB376+AB380+AB383</f>
        <v>970</v>
      </c>
      <c r="AC364" s="160"/>
      <c r="AD364" s="160"/>
      <c r="AE364" s="160"/>
      <c r="AF364" s="160"/>
      <c r="AG364" s="160"/>
      <c r="AH364" s="160"/>
      <c r="AI364" s="160"/>
      <c r="AJ364" s="13" t="s">
        <v>0</v>
      </c>
    </row>
    <row r="365" spans="1:36" ht="32.25" customHeight="1" x14ac:dyDescent="0.25">
      <c r="A365" s="8"/>
      <c r="B365" s="161" t="s">
        <v>11</v>
      </c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2"/>
      <c r="P365" s="20">
        <v>303</v>
      </c>
      <c r="Q365" s="95">
        <v>1</v>
      </c>
      <c r="R365" s="96">
        <v>13</v>
      </c>
      <c r="S365" s="19"/>
      <c r="T365" s="21" t="s">
        <v>10</v>
      </c>
      <c r="U365" s="20" t="s">
        <v>0</v>
      </c>
      <c r="V365" s="163"/>
      <c r="W365" s="163"/>
      <c r="X365" s="163"/>
      <c r="Y365" s="163"/>
      <c r="Z365" s="163"/>
      <c r="AA365" s="164"/>
      <c r="AB365" s="107">
        <f>AB366</f>
        <v>327</v>
      </c>
      <c r="AC365" s="160"/>
      <c r="AD365" s="160"/>
      <c r="AE365" s="160"/>
      <c r="AF365" s="160"/>
      <c r="AG365" s="160"/>
      <c r="AH365" s="160"/>
      <c r="AI365" s="160"/>
      <c r="AJ365" s="13" t="s">
        <v>0</v>
      </c>
    </row>
    <row r="366" spans="1:36" ht="12.75" customHeight="1" x14ac:dyDescent="0.25">
      <c r="A366" s="8"/>
      <c r="B366" s="161" t="s">
        <v>36</v>
      </c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2"/>
      <c r="P366" s="20">
        <v>303</v>
      </c>
      <c r="Q366" s="95">
        <v>1</v>
      </c>
      <c r="R366" s="96">
        <v>13</v>
      </c>
      <c r="S366" s="19"/>
      <c r="T366" s="21" t="s">
        <v>35</v>
      </c>
      <c r="U366" s="20" t="s">
        <v>0</v>
      </c>
      <c r="V366" s="163"/>
      <c r="W366" s="163"/>
      <c r="X366" s="163"/>
      <c r="Y366" s="163"/>
      <c r="Z366" s="163"/>
      <c r="AA366" s="164"/>
      <c r="AB366" s="107">
        <f>AB367</f>
        <v>327</v>
      </c>
      <c r="AC366" s="160"/>
      <c r="AD366" s="160"/>
      <c r="AE366" s="160"/>
      <c r="AF366" s="160"/>
      <c r="AG366" s="160"/>
      <c r="AH366" s="160"/>
      <c r="AI366" s="160"/>
      <c r="AJ366" s="13" t="s">
        <v>0</v>
      </c>
    </row>
    <row r="367" spans="1:36" ht="12.75" customHeight="1" x14ac:dyDescent="0.25">
      <c r="A367" s="8"/>
      <c r="B367" s="161" t="s">
        <v>177</v>
      </c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2"/>
      <c r="P367" s="20">
        <v>303</v>
      </c>
      <c r="Q367" s="95">
        <v>1</v>
      </c>
      <c r="R367" s="96">
        <v>13</v>
      </c>
      <c r="S367" s="19"/>
      <c r="T367" s="21" t="s">
        <v>176</v>
      </c>
      <c r="U367" s="20" t="s">
        <v>0</v>
      </c>
      <c r="V367" s="163"/>
      <c r="W367" s="163"/>
      <c r="X367" s="163"/>
      <c r="Y367" s="163"/>
      <c r="Z367" s="163"/>
      <c r="AA367" s="164"/>
      <c r="AB367" s="107">
        <f>AB368+AB369</f>
        <v>327</v>
      </c>
      <c r="AC367" s="160"/>
      <c r="AD367" s="160"/>
      <c r="AE367" s="160"/>
      <c r="AF367" s="160"/>
      <c r="AG367" s="160"/>
      <c r="AH367" s="160"/>
      <c r="AI367" s="160"/>
      <c r="AJ367" s="13" t="s">
        <v>0</v>
      </c>
    </row>
    <row r="368" spans="1:36" ht="32.25" customHeight="1" x14ac:dyDescent="0.25">
      <c r="A368" s="8"/>
      <c r="B368" s="171" t="s">
        <v>6</v>
      </c>
      <c r="C368" s="171"/>
      <c r="D368" s="171"/>
      <c r="E368" s="171"/>
      <c r="F368" s="171"/>
      <c r="G368" s="171"/>
      <c r="H368" s="171"/>
      <c r="I368" s="171"/>
      <c r="J368" s="171"/>
      <c r="K368" s="171"/>
      <c r="L368" s="171"/>
      <c r="M368" s="171"/>
      <c r="N368" s="171"/>
      <c r="O368" s="172"/>
      <c r="P368" s="17">
        <v>303</v>
      </c>
      <c r="Q368" s="97">
        <v>1</v>
      </c>
      <c r="R368" s="98">
        <v>13</v>
      </c>
      <c r="S368" s="19"/>
      <c r="T368" s="18" t="s">
        <v>176</v>
      </c>
      <c r="U368" s="17" t="s">
        <v>5</v>
      </c>
      <c r="V368" s="173"/>
      <c r="W368" s="173"/>
      <c r="X368" s="173"/>
      <c r="Y368" s="173"/>
      <c r="Z368" s="173"/>
      <c r="AA368" s="174"/>
      <c r="AB368" s="108">
        <v>327</v>
      </c>
      <c r="AC368" s="175"/>
      <c r="AD368" s="175"/>
      <c r="AE368" s="175"/>
      <c r="AF368" s="175"/>
      <c r="AG368" s="175"/>
      <c r="AH368" s="175"/>
      <c r="AI368" s="175"/>
      <c r="AJ368" s="13" t="s">
        <v>0</v>
      </c>
    </row>
    <row r="369" spans="1:36" ht="21.75" customHeight="1" x14ac:dyDescent="0.25">
      <c r="A369" s="8"/>
      <c r="B369" s="171" t="s">
        <v>4</v>
      </c>
      <c r="C369" s="171"/>
      <c r="D369" s="171"/>
      <c r="E369" s="171"/>
      <c r="F369" s="171"/>
      <c r="G369" s="171"/>
      <c r="H369" s="171"/>
      <c r="I369" s="171"/>
      <c r="J369" s="171"/>
      <c r="K369" s="171"/>
      <c r="L369" s="171"/>
      <c r="M369" s="171"/>
      <c r="N369" s="171"/>
      <c r="O369" s="172"/>
      <c r="P369" s="17">
        <v>303</v>
      </c>
      <c r="Q369" s="97">
        <v>1</v>
      </c>
      <c r="R369" s="98">
        <v>13</v>
      </c>
      <c r="S369" s="19"/>
      <c r="T369" s="18" t="s">
        <v>176</v>
      </c>
      <c r="U369" s="17" t="s">
        <v>3</v>
      </c>
      <c r="V369" s="173"/>
      <c r="W369" s="173"/>
      <c r="X369" s="173"/>
      <c r="Y369" s="173"/>
      <c r="Z369" s="173"/>
      <c r="AA369" s="174"/>
      <c r="AB369" s="108">
        <v>0</v>
      </c>
      <c r="AC369" s="175"/>
      <c r="AD369" s="175"/>
      <c r="AE369" s="175"/>
      <c r="AF369" s="175"/>
      <c r="AG369" s="175"/>
      <c r="AH369" s="175"/>
      <c r="AI369" s="175"/>
      <c r="AJ369" s="13" t="s">
        <v>0</v>
      </c>
    </row>
    <row r="370" spans="1:36" ht="32.25" customHeight="1" x14ac:dyDescent="0.25">
      <c r="A370" s="8"/>
      <c r="B370" s="161" t="s">
        <v>175</v>
      </c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2"/>
      <c r="P370" s="20">
        <v>303</v>
      </c>
      <c r="Q370" s="95">
        <v>1</v>
      </c>
      <c r="R370" s="96">
        <v>13</v>
      </c>
      <c r="S370" s="19"/>
      <c r="T370" s="21" t="s">
        <v>174</v>
      </c>
      <c r="U370" s="20" t="s">
        <v>0</v>
      </c>
      <c r="V370" s="163"/>
      <c r="W370" s="163"/>
      <c r="X370" s="163"/>
      <c r="Y370" s="163"/>
      <c r="Z370" s="163"/>
      <c r="AA370" s="164"/>
      <c r="AB370" s="107">
        <f>AB371</f>
        <v>85</v>
      </c>
      <c r="AC370" s="160"/>
      <c r="AD370" s="160"/>
      <c r="AE370" s="160"/>
      <c r="AF370" s="160"/>
      <c r="AG370" s="160"/>
      <c r="AH370" s="160"/>
      <c r="AI370" s="160"/>
      <c r="AJ370" s="13" t="s">
        <v>0</v>
      </c>
    </row>
    <row r="371" spans="1:36" ht="42.75" customHeight="1" x14ac:dyDescent="0.25">
      <c r="A371" s="8"/>
      <c r="B371" s="161" t="s">
        <v>173</v>
      </c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2"/>
      <c r="P371" s="20">
        <v>303</v>
      </c>
      <c r="Q371" s="95">
        <v>1</v>
      </c>
      <c r="R371" s="96">
        <v>13</v>
      </c>
      <c r="S371" s="19"/>
      <c r="T371" s="21" t="s">
        <v>172</v>
      </c>
      <c r="U371" s="20" t="s">
        <v>0</v>
      </c>
      <c r="V371" s="163"/>
      <c r="W371" s="163"/>
      <c r="X371" s="163"/>
      <c r="Y371" s="163"/>
      <c r="Z371" s="163"/>
      <c r="AA371" s="164"/>
      <c r="AB371" s="107">
        <f>AB372</f>
        <v>85</v>
      </c>
      <c r="AC371" s="160"/>
      <c r="AD371" s="160"/>
      <c r="AE371" s="160"/>
      <c r="AF371" s="160"/>
      <c r="AG371" s="160"/>
      <c r="AH371" s="160"/>
      <c r="AI371" s="160"/>
      <c r="AJ371" s="13" t="s">
        <v>0</v>
      </c>
    </row>
    <row r="372" spans="1:36" ht="12.75" customHeight="1" x14ac:dyDescent="0.25">
      <c r="A372" s="8"/>
      <c r="B372" s="171" t="s">
        <v>40</v>
      </c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171"/>
      <c r="N372" s="171"/>
      <c r="O372" s="172"/>
      <c r="P372" s="17">
        <v>303</v>
      </c>
      <c r="Q372" s="97">
        <v>1</v>
      </c>
      <c r="R372" s="98">
        <v>13</v>
      </c>
      <c r="S372" s="19"/>
      <c r="T372" s="18" t="s">
        <v>172</v>
      </c>
      <c r="U372" s="17" t="s">
        <v>38</v>
      </c>
      <c r="V372" s="173"/>
      <c r="W372" s="173"/>
      <c r="X372" s="173"/>
      <c r="Y372" s="173"/>
      <c r="Z372" s="173"/>
      <c r="AA372" s="174"/>
      <c r="AB372" s="108">
        <v>85</v>
      </c>
      <c r="AC372" s="175"/>
      <c r="AD372" s="175"/>
      <c r="AE372" s="175"/>
      <c r="AF372" s="175"/>
      <c r="AG372" s="175"/>
      <c r="AH372" s="175"/>
      <c r="AI372" s="175"/>
      <c r="AJ372" s="13" t="s">
        <v>0</v>
      </c>
    </row>
    <row r="373" spans="1:36" ht="21.75" customHeight="1" x14ac:dyDescent="0.25">
      <c r="A373" s="8"/>
      <c r="B373" s="161" t="s">
        <v>171</v>
      </c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2"/>
      <c r="P373" s="20">
        <v>303</v>
      </c>
      <c r="Q373" s="95">
        <v>1</v>
      </c>
      <c r="R373" s="96">
        <v>13</v>
      </c>
      <c r="S373" s="19"/>
      <c r="T373" s="21" t="s">
        <v>170</v>
      </c>
      <c r="U373" s="20" t="s">
        <v>0</v>
      </c>
      <c r="V373" s="163"/>
      <c r="W373" s="163"/>
      <c r="X373" s="163"/>
      <c r="Y373" s="163"/>
      <c r="Z373" s="163"/>
      <c r="AA373" s="164"/>
      <c r="AB373" s="107">
        <f>AB374</f>
        <v>30</v>
      </c>
      <c r="AC373" s="160"/>
      <c r="AD373" s="160"/>
      <c r="AE373" s="160"/>
      <c r="AF373" s="160"/>
      <c r="AG373" s="160"/>
      <c r="AH373" s="160"/>
      <c r="AI373" s="160"/>
      <c r="AJ373" s="13" t="s">
        <v>0</v>
      </c>
    </row>
    <row r="374" spans="1:36" ht="32.25" customHeight="1" x14ac:dyDescent="0.25">
      <c r="A374" s="8"/>
      <c r="B374" s="161" t="s">
        <v>169</v>
      </c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2"/>
      <c r="P374" s="20">
        <v>303</v>
      </c>
      <c r="Q374" s="95">
        <v>1</v>
      </c>
      <c r="R374" s="96">
        <v>13</v>
      </c>
      <c r="S374" s="19"/>
      <c r="T374" s="21" t="s">
        <v>168</v>
      </c>
      <c r="U374" s="20" t="s">
        <v>0</v>
      </c>
      <c r="V374" s="163"/>
      <c r="W374" s="163"/>
      <c r="X374" s="163"/>
      <c r="Y374" s="163"/>
      <c r="Z374" s="163"/>
      <c r="AA374" s="164"/>
      <c r="AB374" s="107">
        <f>AB375</f>
        <v>30</v>
      </c>
      <c r="AC374" s="160"/>
      <c r="AD374" s="160"/>
      <c r="AE374" s="160"/>
      <c r="AF374" s="160"/>
      <c r="AG374" s="160"/>
      <c r="AH374" s="160"/>
      <c r="AI374" s="160"/>
      <c r="AJ374" s="13" t="s">
        <v>0</v>
      </c>
    </row>
    <row r="375" spans="1:36" ht="12.75" customHeight="1" x14ac:dyDescent="0.25">
      <c r="A375" s="8"/>
      <c r="B375" s="171" t="s">
        <v>40</v>
      </c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171"/>
      <c r="N375" s="171"/>
      <c r="O375" s="172"/>
      <c r="P375" s="17">
        <v>303</v>
      </c>
      <c r="Q375" s="97">
        <v>1</v>
      </c>
      <c r="R375" s="98">
        <v>13</v>
      </c>
      <c r="S375" s="19"/>
      <c r="T375" s="18" t="s">
        <v>168</v>
      </c>
      <c r="U375" s="17">
        <v>300</v>
      </c>
      <c r="V375" s="173"/>
      <c r="W375" s="173"/>
      <c r="X375" s="173"/>
      <c r="Y375" s="173"/>
      <c r="Z375" s="173"/>
      <c r="AA375" s="174"/>
      <c r="AB375" s="108">
        <v>30</v>
      </c>
      <c r="AC375" s="175"/>
      <c r="AD375" s="175"/>
      <c r="AE375" s="175"/>
      <c r="AF375" s="175"/>
      <c r="AG375" s="175"/>
      <c r="AH375" s="175"/>
      <c r="AI375" s="175"/>
      <c r="AJ375" s="13" t="s">
        <v>0</v>
      </c>
    </row>
    <row r="376" spans="1:36" ht="21.75" customHeight="1" x14ac:dyDescent="0.25">
      <c r="A376" s="8"/>
      <c r="B376" s="161" t="s">
        <v>167</v>
      </c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2"/>
      <c r="P376" s="20">
        <v>303</v>
      </c>
      <c r="Q376" s="95">
        <v>1</v>
      </c>
      <c r="R376" s="96">
        <v>13</v>
      </c>
      <c r="S376" s="19"/>
      <c r="T376" s="21" t="s">
        <v>166</v>
      </c>
      <c r="U376" s="20" t="s">
        <v>0</v>
      </c>
      <c r="V376" s="163"/>
      <c r="W376" s="163"/>
      <c r="X376" s="163"/>
      <c r="Y376" s="163"/>
      <c r="Z376" s="163"/>
      <c r="AA376" s="164"/>
      <c r="AB376" s="107">
        <f>AB377</f>
        <v>320</v>
      </c>
      <c r="AC376" s="160"/>
      <c r="AD376" s="160"/>
      <c r="AE376" s="160"/>
      <c r="AF376" s="160"/>
      <c r="AG376" s="160"/>
      <c r="AH376" s="160"/>
      <c r="AI376" s="160"/>
      <c r="AJ376" s="13" t="s">
        <v>0</v>
      </c>
    </row>
    <row r="377" spans="1:36" ht="32.25" customHeight="1" x14ac:dyDescent="0.25">
      <c r="A377" s="8"/>
      <c r="B377" s="161" t="s">
        <v>165</v>
      </c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2"/>
      <c r="P377" s="20">
        <v>303</v>
      </c>
      <c r="Q377" s="95">
        <v>1</v>
      </c>
      <c r="R377" s="96">
        <v>13</v>
      </c>
      <c r="S377" s="19"/>
      <c r="T377" s="21" t="s">
        <v>164</v>
      </c>
      <c r="U377" s="20" t="s">
        <v>0</v>
      </c>
      <c r="V377" s="163"/>
      <c r="W377" s="163"/>
      <c r="X377" s="163"/>
      <c r="Y377" s="163"/>
      <c r="Z377" s="163"/>
      <c r="AA377" s="164"/>
      <c r="AB377" s="107">
        <f>AB378</f>
        <v>320</v>
      </c>
      <c r="AC377" s="160"/>
      <c r="AD377" s="160"/>
      <c r="AE377" s="160"/>
      <c r="AF377" s="160"/>
      <c r="AG377" s="160"/>
      <c r="AH377" s="160"/>
      <c r="AI377" s="160"/>
      <c r="AJ377" s="13" t="s">
        <v>0</v>
      </c>
    </row>
    <row r="378" spans="1:36" ht="21.75" customHeight="1" x14ac:dyDescent="0.25">
      <c r="A378" s="8"/>
      <c r="B378" s="171" t="s">
        <v>4</v>
      </c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  <c r="O378" s="172"/>
      <c r="P378" s="17">
        <v>303</v>
      </c>
      <c r="Q378" s="97">
        <v>1</v>
      </c>
      <c r="R378" s="98">
        <v>13</v>
      </c>
      <c r="S378" s="19"/>
      <c r="T378" s="18" t="s">
        <v>164</v>
      </c>
      <c r="U378" s="17" t="s">
        <v>3</v>
      </c>
      <c r="V378" s="173"/>
      <c r="W378" s="173"/>
      <c r="X378" s="173"/>
      <c r="Y378" s="173"/>
      <c r="Z378" s="173"/>
      <c r="AA378" s="174"/>
      <c r="AB378" s="108">
        <v>320</v>
      </c>
      <c r="AC378" s="175"/>
      <c r="AD378" s="175"/>
      <c r="AE378" s="175"/>
      <c r="AF378" s="175"/>
      <c r="AG378" s="175"/>
      <c r="AH378" s="175"/>
      <c r="AI378" s="175"/>
      <c r="AJ378" s="13" t="s">
        <v>0</v>
      </c>
    </row>
    <row r="379" spans="1:36" ht="21.6" hidden="1" customHeight="1" x14ac:dyDescent="0.25">
      <c r="A379" s="8"/>
      <c r="B379" s="161" t="s">
        <v>163</v>
      </c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2"/>
      <c r="P379" s="20">
        <v>303</v>
      </c>
      <c r="Q379" s="95">
        <v>1</v>
      </c>
      <c r="R379" s="96">
        <v>13</v>
      </c>
      <c r="S379" s="19"/>
      <c r="T379" s="21" t="s">
        <v>162</v>
      </c>
      <c r="U379" s="20" t="s">
        <v>0</v>
      </c>
      <c r="V379" s="163"/>
      <c r="W379" s="163"/>
      <c r="X379" s="163"/>
      <c r="Y379" s="163"/>
      <c r="Z379" s="163"/>
      <c r="AA379" s="164"/>
      <c r="AB379" s="107"/>
      <c r="AC379" s="160"/>
      <c r="AD379" s="160"/>
      <c r="AE379" s="160"/>
      <c r="AF379" s="160"/>
      <c r="AG379" s="160"/>
      <c r="AH379" s="160"/>
      <c r="AI379" s="160"/>
      <c r="AJ379" s="13" t="s">
        <v>0</v>
      </c>
    </row>
    <row r="380" spans="1:36" ht="19.95" customHeight="1" x14ac:dyDescent="0.25">
      <c r="A380" s="8"/>
      <c r="B380" s="161" t="s">
        <v>133</v>
      </c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2"/>
      <c r="P380" s="20">
        <v>303</v>
      </c>
      <c r="Q380" s="95">
        <v>1</v>
      </c>
      <c r="R380" s="96">
        <v>13</v>
      </c>
      <c r="S380" s="19"/>
      <c r="T380" s="21" t="s">
        <v>132</v>
      </c>
      <c r="U380" s="20" t="s">
        <v>0</v>
      </c>
      <c r="V380" s="163"/>
      <c r="W380" s="163"/>
      <c r="X380" s="163"/>
      <c r="Y380" s="163"/>
      <c r="Z380" s="163"/>
      <c r="AA380" s="164"/>
      <c r="AB380" s="107">
        <f>AB381</f>
        <v>120</v>
      </c>
      <c r="AC380" s="160"/>
      <c r="AD380" s="160"/>
      <c r="AE380" s="160"/>
      <c r="AF380" s="160"/>
      <c r="AG380" s="160"/>
      <c r="AH380" s="160"/>
      <c r="AI380" s="160"/>
      <c r="AJ380" s="13" t="s">
        <v>0</v>
      </c>
    </row>
    <row r="381" spans="1:36" ht="18.600000000000001" customHeight="1" x14ac:dyDescent="0.25">
      <c r="A381" s="8"/>
      <c r="B381" s="161" t="s">
        <v>131</v>
      </c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2"/>
      <c r="P381" s="20">
        <v>303</v>
      </c>
      <c r="Q381" s="95">
        <v>1</v>
      </c>
      <c r="R381" s="96">
        <v>13</v>
      </c>
      <c r="S381" s="19"/>
      <c r="T381" s="21" t="s">
        <v>130</v>
      </c>
      <c r="U381" s="20" t="s">
        <v>0</v>
      </c>
      <c r="V381" s="163"/>
      <c r="W381" s="163"/>
      <c r="X381" s="163"/>
      <c r="Y381" s="163"/>
      <c r="Z381" s="163"/>
      <c r="AA381" s="164"/>
      <c r="AB381" s="107">
        <f>AB382</f>
        <v>120</v>
      </c>
      <c r="AC381" s="160"/>
      <c r="AD381" s="160"/>
      <c r="AE381" s="160"/>
      <c r="AF381" s="160"/>
      <c r="AG381" s="160"/>
      <c r="AH381" s="160"/>
      <c r="AI381" s="160"/>
      <c r="AJ381" s="13" t="s">
        <v>0</v>
      </c>
    </row>
    <row r="382" spans="1:36" ht="21.75" customHeight="1" x14ac:dyDescent="0.25">
      <c r="A382" s="8"/>
      <c r="B382" s="171" t="s">
        <v>4</v>
      </c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  <c r="O382" s="172"/>
      <c r="P382" s="17">
        <v>303</v>
      </c>
      <c r="Q382" s="97">
        <v>1</v>
      </c>
      <c r="R382" s="98">
        <v>13</v>
      </c>
      <c r="S382" s="19"/>
      <c r="T382" s="18" t="s">
        <v>130</v>
      </c>
      <c r="U382" s="17" t="s">
        <v>3</v>
      </c>
      <c r="V382" s="173"/>
      <c r="W382" s="173"/>
      <c r="X382" s="173"/>
      <c r="Y382" s="173"/>
      <c r="Z382" s="173"/>
      <c r="AA382" s="174"/>
      <c r="AB382" s="108">
        <v>120</v>
      </c>
      <c r="AC382" s="175"/>
      <c r="AD382" s="175"/>
      <c r="AE382" s="175"/>
      <c r="AF382" s="175"/>
      <c r="AG382" s="175"/>
      <c r="AH382" s="175"/>
      <c r="AI382" s="175"/>
      <c r="AJ382" s="13" t="s">
        <v>0</v>
      </c>
    </row>
    <row r="383" spans="1:36" ht="21.75" customHeight="1" x14ac:dyDescent="0.25">
      <c r="A383" s="8"/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1" t="s">
        <v>163</v>
      </c>
      <c r="P383" s="123">
        <v>303</v>
      </c>
      <c r="Q383" s="95">
        <v>1</v>
      </c>
      <c r="R383" s="96">
        <v>13</v>
      </c>
      <c r="S383" s="19"/>
      <c r="T383" s="21" t="s">
        <v>162</v>
      </c>
      <c r="U383" s="123"/>
      <c r="V383" s="122"/>
      <c r="W383" s="122"/>
      <c r="X383" s="122"/>
      <c r="Y383" s="122"/>
      <c r="Z383" s="122"/>
      <c r="AA383" s="123"/>
      <c r="AB383" s="107">
        <f>AB384</f>
        <v>88</v>
      </c>
      <c r="AC383" s="125"/>
      <c r="AD383" s="125"/>
      <c r="AE383" s="125"/>
      <c r="AF383" s="125"/>
      <c r="AG383" s="125"/>
      <c r="AH383" s="125"/>
      <c r="AI383" s="125"/>
      <c r="AJ383" s="13"/>
    </row>
    <row r="384" spans="1:36" ht="12.75" customHeight="1" x14ac:dyDescent="0.25">
      <c r="A384" s="8"/>
      <c r="B384" s="161" t="s">
        <v>157</v>
      </c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2"/>
      <c r="P384" s="20">
        <v>303</v>
      </c>
      <c r="Q384" s="95">
        <v>1</v>
      </c>
      <c r="R384" s="96">
        <v>13</v>
      </c>
      <c r="S384" s="19"/>
      <c r="T384" s="21" t="s">
        <v>156</v>
      </c>
      <c r="U384" s="20" t="s">
        <v>0</v>
      </c>
      <c r="V384" s="163"/>
      <c r="W384" s="163"/>
      <c r="X384" s="163"/>
      <c r="Y384" s="163"/>
      <c r="Z384" s="163"/>
      <c r="AA384" s="164"/>
      <c r="AB384" s="107">
        <f>AB385</f>
        <v>88</v>
      </c>
      <c r="AC384" s="160"/>
      <c r="AD384" s="160"/>
      <c r="AE384" s="160"/>
      <c r="AF384" s="160"/>
      <c r="AG384" s="160"/>
      <c r="AH384" s="160"/>
      <c r="AI384" s="160"/>
      <c r="AJ384" s="13" t="s">
        <v>0</v>
      </c>
    </row>
    <row r="385" spans="1:36" ht="12.75" customHeight="1" x14ac:dyDescent="0.25">
      <c r="A385" s="8"/>
      <c r="B385" s="161" t="s">
        <v>155</v>
      </c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2"/>
      <c r="P385" s="20">
        <v>303</v>
      </c>
      <c r="Q385" s="95">
        <v>1</v>
      </c>
      <c r="R385" s="96">
        <v>13</v>
      </c>
      <c r="S385" s="19"/>
      <c r="T385" s="21" t="s">
        <v>154</v>
      </c>
      <c r="U385" s="20" t="s">
        <v>0</v>
      </c>
      <c r="V385" s="163"/>
      <c r="W385" s="163"/>
      <c r="X385" s="163"/>
      <c r="Y385" s="163"/>
      <c r="Z385" s="163"/>
      <c r="AA385" s="164"/>
      <c r="AB385" s="107">
        <f>AB386+AB387</f>
        <v>88</v>
      </c>
      <c r="AC385" s="160"/>
      <c r="AD385" s="160"/>
      <c r="AE385" s="160"/>
      <c r="AF385" s="160"/>
      <c r="AG385" s="160"/>
      <c r="AH385" s="160"/>
      <c r="AI385" s="160"/>
      <c r="AJ385" s="13" t="s">
        <v>0</v>
      </c>
    </row>
    <row r="386" spans="1:36" ht="21.75" customHeight="1" x14ac:dyDescent="0.25">
      <c r="A386" s="8"/>
      <c r="B386" s="171" t="s">
        <v>4</v>
      </c>
      <c r="C386" s="171"/>
      <c r="D386" s="171"/>
      <c r="E386" s="171"/>
      <c r="F386" s="171"/>
      <c r="G386" s="171"/>
      <c r="H386" s="171"/>
      <c r="I386" s="171"/>
      <c r="J386" s="171"/>
      <c r="K386" s="171"/>
      <c r="L386" s="171"/>
      <c r="M386" s="171"/>
      <c r="N386" s="171"/>
      <c r="O386" s="172"/>
      <c r="P386" s="17">
        <v>303</v>
      </c>
      <c r="Q386" s="97">
        <v>1</v>
      </c>
      <c r="R386" s="98">
        <v>13</v>
      </c>
      <c r="S386" s="19"/>
      <c r="T386" s="18" t="s">
        <v>154</v>
      </c>
      <c r="U386" s="17" t="s">
        <v>3</v>
      </c>
      <c r="V386" s="173"/>
      <c r="W386" s="173"/>
      <c r="X386" s="173"/>
      <c r="Y386" s="173"/>
      <c r="Z386" s="173"/>
      <c r="AA386" s="174"/>
      <c r="AB386" s="108">
        <v>76</v>
      </c>
      <c r="AC386" s="175"/>
      <c r="AD386" s="175"/>
      <c r="AE386" s="175"/>
      <c r="AF386" s="175"/>
      <c r="AG386" s="175"/>
      <c r="AH386" s="175"/>
      <c r="AI386" s="175"/>
      <c r="AJ386" s="13" t="s">
        <v>0</v>
      </c>
    </row>
    <row r="387" spans="1:36" ht="12.75" customHeight="1" x14ac:dyDescent="0.25">
      <c r="A387" s="8"/>
      <c r="B387" s="171" t="s">
        <v>103</v>
      </c>
      <c r="C387" s="171"/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  <c r="O387" s="172"/>
      <c r="P387" s="17">
        <v>303</v>
      </c>
      <c r="Q387" s="97">
        <v>1</v>
      </c>
      <c r="R387" s="98">
        <v>13</v>
      </c>
      <c r="S387" s="19"/>
      <c r="T387" s="18" t="s">
        <v>154</v>
      </c>
      <c r="U387" s="17" t="s">
        <v>102</v>
      </c>
      <c r="V387" s="173"/>
      <c r="W387" s="173"/>
      <c r="X387" s="173"/>
      <c r="Y387" s="173"/>
      <c r="Z387" s="173"/>
      <c r="AA387" s="174"/>
      <c r="AB387" s="108">
        <v>12</v>
      </c>
      <c r="AC387" s="175"/>
      <c r="AD387" s="175"/>
      <c r="AE387" s="175"/>
      <c r="AF387" s="175"/>
      <c r="AG387" s="175"/>
      <c r="AH387" s="175"/>
      <c r="AI387" s="175"/>
      <c r="AJ387" s="13" t="s">
        <v>0</v>
      </c>
    </row>
    <row r="388" spans="1:36" ht="21" customHeight="1" x14ac:dyDescent="0.25">
      <c r="A388" s="8"/>
      <c r="B388" s="161" t="s">
        <v>153</v>
      </c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2"/>
      <c r="P388" s="20">
        <v>303</v>
      </c>
      <c r="Q388" s="95">
        <v>3</v>
      </c>
      <c r="R388" s="96">
        <v>0</v>
      </c>
      <c r="S388" s="19"/>
      <c r="T388" s="21">
        <v>0</v>
      </c>
      <c r="U388" s="20">
        <v>0</v>
      </c>
      <c r="V388" s="163"/>
      <c r="W388" s="163"/>
      <c r="X388" s="163"/>
      <c r="Y388" s="163"/>
      <c r="Z388" s="163"/>
      <c r="AA388" s="164"/>
      <c r="AB388" s="107">
        <f>AB389+AB393+AB398</f>
        <v>2290</v>
      </c>
      <c r="AC388" s="160"/>
      <c r="AD388" s="160"/>
      <c r="AE388" s="160"/>
      <c r="AF388" s="160"/>
      <c r="AG388" s="160"/>
      <c r="AH388" s="160"/>
      <c r="AI388" s="160"/>
      <c r="AJ388" s="13" t="s">
        <v>0</v>
      </c>
    </row>
    <row r="389" spans="1:36" ht="1.2" hidden="1" customHeight="1" x14ac:dyDescent="0.25">
      <c r="A389" s="8"/>
      <c r="B389" s="177" t="s">
        <v>152</v>
      </c>
      <c r="C389" s="177"/>
      <c r="D389" s="177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8"/>
      <c r="P389" s="149">
        <v>303</v>
      </c>
      <c r="Q389" s="150">
        <v>3</v>
      </c>
      <c r="R389" s="151">
        <v>9</v>
      </c>
      <c r="S389" s="152"/>
      <c r="T389" s="153">
        <v>0</v>
      </c>
      <c r="U389" s="149">
        <v>0</v>
      </c>
      <c r="V389" s="179"/>
      <c r="W389" s="179"/>
      <c r="X389" s="179"/>
      <c r="Y389" s="179"/>
      <c r="Z389" s="179"/>
      <c r="AA389" s="180"/>
      <c r="AB389" s="154">
        <f>AB390</f>
        <v>0</v>
      </c>
      <c r="AC389" s="160"/>
      <c r="AD389" s="160"/>
      <c r="AE389" s="160"/>
      <c r="AF389" s="160"/>
      <c r="AG389" s="160"/>
      <c r="AH389" s="160"/>
      <c r="AI389" s="160"/>
      <c r="AJ389" s="13" t="s">
        <v>0</v>
      </c>
    </row>
    <row r="390" spans="1:36" ht="31.8" hidden="1" customHeight="1" x14ac:dyDescent="0.25">
      <c r="A390" s="8"/>
      <c r="B390" s="177" t="s">
        <v>151</v>
      </c>
      <c r="C390" s="177"/>
      <c r="D390" s="177"/>
      <c r="E390" s="177"/>
      <c r="F390" s="177"/>
      <c r="G390" s="177"/>
      <c r="H390" s="177"/>
      <c r="I390" s="177"/>
      <c r="J390" s="177"/>
      <c r="K390" s="177"/>
      <c r="L390" s="177"/>
      <c r="M390" s="177"/>
      <c r="N390" s="177"/>
      <c r="O390" s="178"/>
      <c r="P390" s="149">
        <v>303</v>
      </c>
      <c r="Q390" s="150">
        <v>3</v>
      </c>
      <c r="R390" s="151">
        <v>9</v>
      </c>
      <c r="S390" s="152"/>
      <c r="T390" s="153" t="s">
        <v>150</v>
      </c>
      <c r="U390" s="149" t="s">
        <v>0</v>
      </c>
      <c r="V390" s="179"/>
      <c r="W390" s="179"/>
      <c r="X390" s="179"/>
      <c r="Y390" s="179"/>
      <c r="Z390" s="179"/>
      <c r="AA390" s="180"/>
      <c r="AB390" s="154">
        <f>AB391</f>
        <v>0</v>
      </c>
      <c r="AC390" s="160"/>
      <c r="AD390" s="160"/>
      <c r="AE390" s="160"/>
      <c r="AF390" s="160"/>
      <c r="AG390" s="160"/>
      <c r="AH390" s="160"/>
      <c r="AI390" s="160"/>
      <c r="AJ390" s="13" t="s">
        <v>0</v>
      </c>
    </row>
    <row r="391" spans="1:36" ht="31.8" hidden="1" customHeight="1" x14ac:dyDescent="0.25">
      <c r="A391" s="8"/>
      <c r="B391" s="177" t="s">
        <v>149</v>
      </c>
      <c r="C391" s="177"/>
      <c r="D391" s="177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8"/>
      <c r="P391" s="149">
        <v>303</v>
      </c>
      <c r="Q391" s="150">
        <v>3</v>
      </c>
      <c r="R391" s="151">
        <v>9</v>
      </c>
      <c r="S391" s="152"/>
      <c r="T391" s="153" t="s">
        <v>148</v>
      </c>
      <c r="U391" s="149" t="s">
        <v>0</v>
      </c>
      <c r="V391" s="179"/>
      <c r="W391" s="179"/>
      <c r="X391" s="179"/>
      <c r="Y391" s="179"/>
      <c r="Z391" s="179"/>
      <c r="AA391" s="180"/>
      <c r="AB391" s="154">
        <f>AB392</f>
        <v>0</v>
      </c>
      <c r="AC391" s="160"/>
      <c r="AD391" s="160"/>
      <c r="AE391" s="160"/>
      <c r="AF391" s="160"/>
      <c r="AG391" s="160"/>
      <c r="AH391" s="160"/>
      <c r="AI391" s="160"/>
      <c r="AJ391" s="13" t="s">
        <v>0</v>
      </c>
    </row>
    <row r="392" spans="1:36" ht="21.6" hidden="1" customHeight="1" x14ac:dyDescent="0.25">
      <c r="A392" s="8"/>
      <c r="B392" s="181" t="s">
        <v>4</v>
      </c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2"/>
      <c r="P392" s="155">
        <v>303</v>
      </c>
      <c r="Q392" s="156">
        <v>3</v>
      </c>
      <c r="R392" s="157">
        <v>9</v>
      </c>
      <c r="S392" s="152"/>
      <c r="T392" s="158" t="s">
        <v>148</v>
      </c>
      <c r="U392" s="155" t="s">
        <v>3</v>
      </c>
      <c r="V392" s="183"/>
      <c r="W392" s="183"/>
      <c r="X392" s="183"/>
      <c r="Y392" s="183"/>
      <c r="Z392" s="183"/>
      <c r="AA392" s="184"/>
      <c r="AB392" s="159">
        <v>0</v>
      </c>
      <c r="AC392" s="175"/>
      <c r="AD392" s="175"/>
      <c r="AE392" s="175"/>
      <c r="AF392" s="175"/>
      <c r="AG392" s="175"/>
      <c r="AH392" s="175"/>
      <c r="AI392" s="175"/>
      <c r="AJ392" s="13" t="s">
        <v>0</v>
      </c>
    </row>
    <row r="393" spans="1:36" ht="21.75" customHeight="1" x14ac:dyDescent="0.25">
      <c r="A393" s="8"/>
      <c r="B393" s="161" t="s">
        <v>147</v>
      </c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2"/>
      <c r="P393" s="20">
        <v>303</v>
      </c>
      <c r="Q393" s="95">
        <v>3</v>
      </c>
      <c r="R393" s="96">
        <v>10</v>
      </c>
      <c r="S393" s="19"/>
      <c r="T393" s="21">
        <v>0</v>
      </c>
      <c r="U393" s="20">
        <v>0</v>
      </c>
      <c r="V393" s="163"/>
      <c r="W393" s="163"/>
      <c r="X393" s="163"/>
      <c r="Y393" s="163"/>
      <c r="Z393" s="163"/>
      <c r="AA393" s="164"/>
      <c r="AB393" s="107">
        <f>AB394</f>
        <v>2248</v>
      </c>
      <c r="AC393" s="160"/>
      <c r="AD393" s="160"/>
      <c r="AE393" s="160"/>
      <c r="AF393" s="160"/>
      <c r="AG393" s="160"/>
      <c r="AH393" s="160"/>
      <c r="AI393" s="160"/>
      <c r="AJ393" s="13" t="s">
        <v>0</v>
      </c>
    </row>
    <row r="394" spans="1:36" ht="42.75" customHeight="1" x14ac:dyDescent="0.25">
      <c r="A394" s="8"/>
      <c r="B394" s="161" t="s">
        <v>146</v>
      </c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2"/>
      <c r="P394" s="20">
        <v>303</v>
      </c>
      <c r="Q394" s="95">
        <v>3</v>
      </c>
      <c r="R394" s="96">
        <v>10</v>
      </c>
      <c r="S394" s="19"/>
      <c r="T394" s="21" t="s">
        <v>145</v>
      </c>
      <c r="U394" s="20" t="s">
        <v>0</v>
      </c>
      <c r="V394" s="163"/>
      <c r="W394" s="163"/>
      <c r="X394" s="163"/>
      <c r="Y394" s="163"/>
      <c r="Z394" s="163"/>
      <c r="AA394" s="164"/>
      <c r="AB394" s="107">
        <f>AB395</f>
        <v>2248</v>
      </c>
      <c r="AC394" s="160"/>
      <c r="AD394" s="160"/>
      <c r="AE394" s="160"/>
      <c r="AF394" s="160"/>
      <c r="AG394" s="160"/>
      <c r="AH394" s="160"/>
      <c r="AI394" s="160"/>
      <c r="AJ394" s="13" t="s">
        <v>0</v>
      </c>
    </row>
    <row r="395" spans="1:36" ht="42.75" customHeight="1" x14ac:dyDescent="0.25">
      <c r="A395" s="8"/>
      <c r="B395" s="161" t="s">
        <v>144</v>
      </c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2"/>
      <c r="P395" s="20">
        <v>303</v>
      </c>
      <c r="Q395" s="95">
        <v>3</v>
      </c>
      <c r="R395" s="96">
        <v>10</v>
      </c>
      <c r="S395" s="19"/>
      <c r="T395" s="21" t="s">
        <v>143</v>
      </c>
      <c r="U395" s="20" t="s">
        <v>0</v>
      </c>
      <c r="V395" s="163"/>
      <c r="W395" s="163"/>
      <c r="X395" s="163"/>
      <c r="Y395" s="163"/>
      <c r="Z395" s="163"/>
      <c r="AA395" s="164"/>
      <c r="AB395" s="107">
        <f>AB396+AB397</f>
        <v>2248</v>
      </c>
      <c r="AC395" s="160"/>
      <c r="AD395" s="160"/>
      <c r="AE395" s="160"/>
      <c r="AF395" s="160"/>
      <c r="AG395" s="160"/>
      <c r="AH395" s="160"/>
      <c r="AI395" s="160"/>
      <c r="AJ395" s="13" t="s">
        <v>0</v>
      </c>
    </row>
    <row r="396" spans="1:36" ht="32.25" customHeight="1" x14ac:dyDescent="0.25">
      <c r="A396" s="8"/>
      <c r="B396" s="171" t="s">
        <v>6</v>
      </c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  <c r="O396" s="172"/>
      <c r="P396" s="17">
        <v>303</v>
      </c>
      <c r="Q396" s="97">
        <v>3</v>
      </c>
      <c r="R396" s="98">
        <v>10</v>
      </c>
      <c r="S396" s="19"/>
      <c r="T396" s="18" t="s">
        <v>143</v>
      </c>
      <c r="U396" s="17" t="s">
        <v>5</v>
      </c>
      <c r="V396" s="173"/>
      <c r="W396" s="173"/>
      <c r="X396" s="173"/>
      <c r="Y396" s="173"/>
      <c r="Z396" s="173"/>
      <c r="AA396" s="174"/>
      <c r="AB396" s="108">
        <f>2525-352</f>
        <v>2173</v>
      </c>
      <c r="AC396" s="175"/>
      <c r="AD396" s="175"/>
      <c r="AE396" s="175"/>
      <c r="AF396" s="175"/>
      <c r="AG396" s="175"/>
      <c r="AH396" s="175"/>
      <c r="AI396" s="175"/>
      <c r="AJ396" s="13" t="s">
        <v>0</v>
      </c>
    </row>
    <row r="397" spans="1:36" ht="21.75" customHeight="1" x14ac:dyDescent="0.25">
      <c r="A397" s="8"/>
      <c r="B397" s="171" t="s">
        <v>4</v>
      </c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171"/>
      <c r="N397" s="171"/>
      <c r="O397" s="172"/>
      <c r="P397" s="17">
        <v>303</v>
      </c>
      <c r="Q397" s="97">
        <v>3</v>
      </c>
      <c r="R397" s="98">
        <v>10</v>
      </c>
      <c r="S397" s="19"/>
      <c r="T397" s="18" t="s">
        <v>143</v>
      </c>
      <c r="U397" s="17" t="s">
        <v>3</v>
      </c>
      <c r="V397" s="173"/>
      <c r="W397" s="173"/>
      <c r="X397" s="173"/>
      <c r="Y397" s="173"/>
      <c r="Z397" s="173"/>
      <c r="AA397" s="174"/>
      <c r="AB397" s="108">
        <f>37+38</f>
        <v>75</v>
      </c>
      <c r="AC397" s="175"/>
      <c r="AD397" s="175"/>
      <c r="AE397" s="175"/>
      <c r="AF397" s="175"/>
      <c r="AG397" s="175"/>
      <c r="AH397" s="175"/>
      <c r="AI397" s="175"/>
      <c r="AJ397" s="13" t="s">
        <v>0</v>
      </c>
    </row>
    <row r="398" spans="1:36" ht="21.75" customHeight="1" x14ac:dyDescent="0.25">
      <c r="A398" s="8"/>
      <c r="B398" s="161" t="s">
        <v>142</v>
      </c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2"/>
      <c r="P398" s="20">
        <v>303</v>
      </c>
      <c r="Q398" s="95">
        <v>3</v>
      </c>
      <c r="R398" s="96">
        <v>14</v>
      </c>
      <c r="S398" s="19"/>
      <c r="T398" s="21">
        <v>0</v>
      </c>
      <c r="U398" s="20">
        <v>0</v>
      </c>
      <c r="V398" s="163"/>
      <c r="W398" s="163"/>
      <c r="X398" s="163"/>
      <c r="Y398" s="163"/>
      <c r="Z398" s="163"/>
      <c r="AA398" s="164"/>
      <c r="AB398" s="107">
        <f>AB399+AB402+AB405</f>
        <v>42</v>
      </c>
      <c r="AC398" s="160"/>
      <c r="AD398" s="160"/>
      <c r="AE398" s="160"/>
      <c r="AF398" s="160"/>
      <c r="AG398" s="160"/>
      <c r="AH398" s="160"/>
      <c r="AI398" s="160"/>
      <c r="AJ398" s="13" t="s">
        <v>0</v>
      </c>
    </row>
    <row r="399" spans="1:36" ht="32.25" customHeight="1" x14ac:dyDescent="0.25">
      <c r="A399" s="8"/>
      <c r="B399" s="161" t="s">
        <v>335</v>
      </c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2"/>
      <c r="P399" s="20">
        <v>303</v>
      </c>
      <c r="Q399" s="95">
        <v>3</v>
      </c>
      <c r="R399" s="96">
        <v>14</v>
      </c>
      <c r="S399" s="19"/>
      <c r="T399" s="21" t="s">
        <v>141</v>
      </c>
      <c r="U399" s="20" t="s">
        <v>0</v>
      </c>
      <c r="V399" s="163"/>
      <c r="W399" s="163"/>
      <c r="X399" s="163"/>
      <c r="Y399" s="163"/>
      <c r="Z399" s="163"/>
      <c r="AA399" s="164"/>
      <c r="AB399" s="107">
        <f>AB400</f>
        <v>35</v>
      </c>
      <c r="AC399" s="160"/>
      <c r="AD399" s="160"/>
      <c r="AE399" s="160"/>
      <c r="AF399" s="160"/>
      <c r="AG399" s="160"/>
      <c r="AH399" s="160"/>
      <c r="AI399" s="160"/>
      <c r="AJ399" s="13" t="s">
        <v>0</v>
      </c>
    </row>
    <row r="400" spans="1:36" ht="32.25" customHeight="1" x14ac:dyDescent="0.25">
      <c r="A400" s="8"/>
      <c r="B400" s="161" t="s">
        <v>336</v>
      </c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2"/>
      <c r="P400" s="20">
        <v>303</v>
      </c>
      <c r="Q400" s="95">
        <v>3</v>
      </c>
      <c r="R400" s="96">
        <v>14</v>
      </c>
      <c r="S400" s="19"/>
      <c r="T400" s="21" t="s">
        <v>140</v>
      </c>
      <c r="U400" s="20" t="s">
        <v>0</v>
      </c>
      <c r="V400" s="163"/>
      <c r="W400" s="163"/>
      <c r="X400" s="163"/>
      <c r="Y400" s="163"/>
      <c r="Z400" s="163"/>
      <c r="AA400" s="164"/>
      <c r="AB400" s="107">
        <f>AB401</f>
        <v>35</v>
      </c>
      <c r="AC400" s="160"/>
      <c r="AD400" s="160"/>
      <c r="AE400" s="160"/>
      <c r="AF400" s="160"/>
      <c r="AG400" s="160"/>
      <c r="AH400" s="160"/>
      <c r="AI400" s="160"/>
      <c r="AJ400" s="13" t="s">
        <v>0</v>
      </c>
    </row>
    <row r="401" spans="1:36" ht="21.75" customHeight="1" x14ac:dyDescent="0.25">
      <c r="A401" s="8"/>
      <c r="B401" s="171" t="s">
        <v>4</v>
      </c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2"/>
      <c r="P401" s="17">
        <v>303</v>
      </c>
      <c r="Q401" s="97">
        <v>3</v>
      </c>
      <c r="R401" s="98">
        <v>14</v>
      </c>
      <c r="S401" s="19"/>
      <c r="T401" s="18" t="s">
        <v>140</v>
      </c>
      <c r="U401" s="17" t="s">
        <v>3</v>
      </c>
      <c r="V401" s="173"/>
      <c r="W401" s="173"/>
      <c r="X401" s="173"/>
      <c r="Y401" s="173"/>
      <c r="Z401" s="173"/>
      <c r="AA401" s="174"/>
      <c r="AB401" s="108">
        <v>35</v>
      </c>
      <c r="AC401" s="175"/>
      <c r="AD401" s="175"/>
      <c r="AE401" s="175"/>
      <c r="AF401" s="175"/>
      <c r="AG401" s="175"/>
      <c r="AH401" s="175"/>
      <c r="AI401" s="175"/>
      <c r="AJ401" s="13" t="s">
        <v>0</v>
      </c>
    </row>
    <row r="402" spans="1:36" ht="21.75" customHeight="1" x14ac:dyDescent="0.25">
      <c r="A402" s="8"/>
      <c r="B402" s="161" t="s">
        <v>139</v>
      </c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2"/>
      <c r="P402" s="20">
        <v>303</v>
      </c>
      <c r="Q402" s="95">
        <v>3</v>
      </c>
      <c r="R402" s="96">
        <v>14</v>
      </c>
      <c r="S402" s="19"/>
      <c r="T402" s="21" t="s">
        <v>138</v>
      </c>
      <c r="U402" s="20" t="s">
        <v>0</v>
      </c>
      <c r="V402" s="163"/>
      <c r="W402" s="163"/>
      <c r="X402" s="163"/>
      <c r="Y402" s="163"/>
      <c r="Z402" s="163"/>
      <c r="AA402" s="164"/>
      <c r="AB402" s="107">
        <f>AB403</f>
        <v>5</v>
      </c>
      <c r="AC402" s="160"/>
      <c r="AD402" s="160"/>
      <c r="AE402" s="160"/>
      <c r="AF402" s="160"/>
      <c r="AG402" s="160"/>
      <c r="AH402" s="160"/>
      <c r="AI402" s="160"/>
      <c r="AJ402" s="13" t="s">
        <v>0</v>
      </c>
    </row>
    <row r="403" spans="1:36" ht="32.25" customHeight="1" x14ac:dyDescent="0.25">
      <c r="A403" s="8"/>
      <c r="B403" s="161" t="s">
        <v>137</v>
      </c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2"/>
      <c r="P403" s="20">
        <v>303</v>
      </c>
      <c r="Q403" s="95">
        <v>3</v>
      </c>
      <c r="R403" s="96">
        <v>14</v>
      </c>
      <c r="S403" s="19"/>
      <c r="T403" s="21" t="s">
        <v>136</v>
      </c>
      <c r="U403" s="20" t="s">
        <v>0</v>
      </c>
      <c r="V403" s="163"/>
      <c r="W403" s="163"/>
      <c r="X403" s="163"/>
      <c r="Y403" s="163"/>
      <c r="Z403" s="163"/>
      <c r="AA403" s="164"/>
      <c r="AB403" s="107">
        <f>AB404</f>
        <v>5</v>
      </c>
      <c r="AC403" s="160"/>
      <c r="AD403" s="160"/>
      <c r="AE403" s="160"/>
      <c r="AF403" s="160"/>
      <c r="AG403" s="160"/>
      <c r="AH403" s="160"/>
      <c r="AI403" s="160"/>
      <c r="AJ403" s="13" t="s">
        <v>0</v>
      </c>
    </row>
    <row r="404" spans="1:36" ht="21.75" customHeight="1" x14ac:dyDescent="0.25">
      <c r="A404" s="8"/>
      <c r="B404" s="171" t="s">
        <v>4</v>
      </c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  <c r="O404" s="172"/>
      <c r="P404" s="17">
        <v>303</v>
      </c>
      <c r="Q404" s="97">
        <v>3</v>
      </c>
      <c r="R404" s="98">
        <v>14</v>
      </c>
      <c r="S404" s="19"/>
      <c r="T404" s="18" t="s">
        <v>136</v>
      </c>
      <c r="U404" s="17" t="s">
        <v>3</v>
      </c>
      <c r="V404" s="173"/>
      <c r="W404" s="173"/>
      <c r="X404" s="173"/>
      <c r="Y404" s="173"/>
      <c r="Z404" s="173"/>
      <c r="AA404" s="174"/>
      <c r="AB404" s="108">
        <v>5</v>
      </c>
      <c r="AC404" s="175"/>
      <c r="AD404" s="175"/>
      <c r="AE404" s="175"/>
      <c r="AF404" s="175"/>
      <c r="AG404" s="175"/>
      <c r="AH404" s="175"/>
      <c r="AI404" s="175"/>
      <c r="AJ404" s="13" t="s">
        <v>0</v>
      </c>
    </row>
    <row r="405" spans="1:36" ht="21.75" customHeight="1" x14ac:dyDescent="0.25">
      <c r="A405" s="8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1" t="s">
        <v>151</v>
      </c>
      <c r="P405" s="143">
        <v>303</v>
      </c>
      <c r="Q405" s="95">
        <v>3</v>
      </c>
      <c r="R405" s="96">
        <v>14</v>
      </c>
      <c r="S405" s="19"/>
      <c r="T405" s="21" t="s">
        <v>150</v>
      </c>
      <c r="U405" s="143"/>
      <c r="V405" s="142"/>
      <c r="W405" s="142"/>
      <c r="X405" s="142"/>
      <c r="Y405" s="142"/>
      <c r="Z405" s="142"/>
      <c r="AA405" s="143"/>
      <c r="AB405" s="107">
        <f>AB406</f>
        <v>2</v>
      </c>
      <c r="AC405" s="148"/>
      <c r="AD405" s="148"/>
      <c r="AE405" s="148"/>
      <c r="AF405" s="148"/>
      <c r="AG405" s="148"/>
      <c r="AH405" s="148"/>
      <c r="AI405" s="148"/>
      <c r="AJ405" s="13"/>
    </row>
    <row r="406" spans="1:36" ht="32.4" customHeight="1" x14ac:dyDescent="0.25">
      <c r="A406" s="8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1" t="s">
        <v>149</v>
      </c>
      <c r="P406" s="143">
        <v>303</v>
      </c>
      <c r="Q406" s="95">
        <v>3</v>
      </c>
      <c r="R406" s="96">
        <v>14</v>
      </c>
      <c r="S406" s="19"/>
      <c r="T406" s="21" t="s">
        <v>148</v>
      </c>
      <c r="U406" s="143"/>
      <c r="V406" s="142"/>
      <c r="W406" s="142"/>
      <c r="X406" s="142"/>
      <c r="Y406" s="142"/>
      <c r="Z406" s="142"/>
      <c r="AA406" s="143"/>
      <c r="AB406" s="107">
        <f>AB407</f>
        <v>2</v>
      </c>
      <c r="AC406" s="148"/>
      <c r="AD406" s="148"/>
      <c r="AE406" s="148"/>
      <c r="AF406" s="148"/>
      <c r="AG406" s="148"/>
      <c r="AH406" s="148"/>
      <c r="AI406" s="148"/>
      <c r="AJ406" s="13"/>
    </row>
    <row r="407" spans="1:36" ht="21.75" customHeight="1" x14ac:dyDescent="0.25">
      <c r="A407" s="8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5" t="s">
        <v>4</v>
      </c>
      <c r="P407" s="147">
        <v>303</v>
      </c>
      <c r="Q407" s="97">
        <v>3</v>
      </c>
      <c r="R407" s="98">
        <v>14</v>
      </c>
      <c r="S407" s="19"/>
      <c r="T407" s="18" t="s">
        <v>148</v>
      </c>
      <c r="U407" s="147">
        <v>200</v>
      </c>
      <c r="V407" s="146"/>
      <c r="W407" s="146"/>
      <c r="X407" s="146"/>
      <c r="Y407" s="146"/>
      <c r="Z407" s="146"/>
      <c r="AA407" s="147"/>
      <c r="AB407" s="108">
        <v>2</v>
      </c>
      <c r="AC407" s="148"/>
      <c r="AD407" s="148"/>
      <c r="AE407" s="148"/>
      <c r="AF407" s="148"/>
      <c r="AG407" s="148"/>
      <c r="AH407" s="148"/>
      <c r="AI407" s="148"/>
      <c r="AJ407" s="13"/>
    </row>
    <row r="408" spans="1:36" ht="12.75" customHeight="1" x14ac:dyDescent="0.25">
      <c r="A408" s="8"/>
      <c r="B408" s="161" t="s">
        <v>135</v>
      </c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2"/>
      <c r="P408" s="20">
        <v>303</v>
      </c>
      <c r="Q408" s="95">
        <v>4</v>
      </c>
      <c r="R408" s="96">
        <v>0</v>
      </c>
      <c r="S408" s="19"/>
      <c r="T408" s="21">
        <v>0</v>
      </c>
      <c r="U408" s="20">
        <v>0</v>
      </c>
      <c r="V408" s="163"/>
      <c r="W408" s="163"/>
      <c r="X408" s="163"/>
      <c r="Y408" s="163"/>
      <c r="Z408" s="163"/>
      <c r="AA408" s="164"/>
      <c r="AB408" s="107">
        <f>AB409+AB413+AB423+AB418</f>
        <v>1590</v>
      </c>
      <c r="AC408" s="160"/>
      <c r="AD408" s="160"/>
      <c r="AE408" s="160"/>
      <c r="AF408" s="160"/>
      <c r="AG408" s="160"/>
      <c r="AH408" s="160"/>
      <c r="AI408" s="160"/>
      <c r="AJ408" s="13" t="s">
        <v>0</v>
      </c>
    </row>
    <row r="409" spans="1:36" ht="2.4" hidden="1" customHeight="1" x14ac:dyDescent="0.25">
      <c r="A409" s="8"/>
      <c r="B409" s="161" t="s">
        <v>134</v>
      </c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2"/>
      <c r="P409" s="20">
        <v>303</v>
      </c>
      <c r="Q409" s="95">
        <v>4</v>
      </c>
      <c r="R409" s="96">
        <v>1</v>
      </c>
      <c r="S409" s="19"/>
      <c r="T409" s="21">
        <v>0</v>
      </c>
      <c r="U409" s="20">
        <v>0</v>
      </c>
      <c r="V409" s="163"/>
      <c r="W409" s="163"/>
      <c r="X409" s="163"/>
      <c r="Y409" s="163"/>
      <c r="Z409" s="163"/>
      <c r="AA409" s="164"/>
      <c r="AB409" s="107">
        <f>AB410</f>
        <v>0</v>
      </c>
      <c r="AC409" s="160"/>
      <c r="AD409" s="160"/>
      <c r="AE409" s="160"/>
      <c r="AF409" s="160"/>
      <c r="AG409" s="160"/>
      <c r="AH409" s="160"/>
      <c r="AI409" s="160"/>
      <c r="AJ409" s="13" t="s">
        <v>0</v>
      </c>
    </row>
    <row r="410" spans="1:36" ht="0.6" customHeight="1" x14ac:dyDescent="0.25">
      <c r="A410" s="8"/>
      <c r="B410" s="161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2"/>
      <c r="P410" s="20"/>
      <c r="Q410" s="95"/>
      <c r="R410" s="96"/>
      <c r="S410" s="19"/>
      <c r="T410" s="21"/>
      <c r="U410" s="20" t="s">
        <v>0</v>
      </c>
      <c r="V410" s="163"/>
      <c r="W410" s="163"/>
      <c r="X410" s="163"/>
      <c r="Y410" s="163"/>
      <c r="Z410" s="163"/>
      <c r="AA410" s="164"/>
      <c r="AB410" s="107">
        <f>AB411</f>
        <v>0</v>
      </c>
      <c r="AC410" s="160"/>
      <c r="AD410" s="160"/>
      <c r="AE410" s="160"/>
      <c r="AF410" s="160"/>
      <c r="AG410" s="160"/>
      <c r="AH410" s="160"/>
      <c r="AI410" s="160"/>
      <c r="AJ410" s="13" t="s">
        <v>0</v>
      </c>
    </row>
    <row r="411" spans="1:36" ht="31.95" hidden="1" customHeight="1" x14ac:dyDescent="0.25">
      <c r="A411" s="8"/>
      <c r="B411" s="161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2"/>
      <c r="P411" s="20"/>
      <c r="Q411" s="95"/>
      <c r="R411" s="96"/>
      <c r="S411" s="19"/>
      <c r="T411" s="21"/>
      <c r="U411" s="20" t="s">
        <v>0</v>
      </c>
      <c r="V411" s="163"/>
      <c r="W411" s="163"/>
      <c r="X411" s="163"/>
      <c r="Y411" s="163"/>
      <c r="Z411" s="163"/>
      <c r="AA411" s="164"/>
      <c r="AB411" s="107">
        <f>AB412</f>
        <v>0</v>
      </c>
      <c r="AC411" s="160"/>
      <c r="AD411" s="160"/>
      <c r="AE411" s="160"/>
      <c r="AF411" s="160"/>
      <c r="AG411" s="160"/>
      <c r="AH411" s="160"/>
      <c r="AI411" s="160"/>
      <c r="AJ411" s="13" t="s">
        <v>0</v>
      </c>
    </row>
    <row r="412" spans="1:36" ht="21.6" hidden="1" customHeight="1" x14ac:dyDescent="0.25">
      <c r="A412" s="8"/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  <c r="O412" s="172"/>
      <c r="P412" s="17"/>
      <c r="Q412" s="97"/>
      <c r="R412" s="98"/>
      <c r="S412" s="19"/>
      <c r="T412" s="18"/>
      <c r="U412" s="17"/>
      <c r="V412" s="173"/>
      <c r="W412" s="173"/>
      <c r="X412" s="173"/>
      <c r="Y412" s="173"/>
      <c r="Z412" s="173"/>
      <c r="AA412" s="174"/>
      <c r="AB412" s="108"/>
      <c r="AC412" s="175"/>
      <c r="AD412" s="175"/>
      <c r="AE412" s="175"/>
      <c r="AF412" s="175"/>
      <c r="AG412" s="175"/>
      <c r="AH412" s="175"/>
      <c r="AI412" s="175"/>
      <c r="AJ412" s="13" t="s">
        <v>0</v>
      </c>
    </row>
    <row r="413" spans="1:36" ht="12.75" customHeight="1" x14ac:dyDescent="0.25">
      <c r="A413" s="8"/>
      <c r="B413" s="161" t="s">
        <v>129</v>
      </c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2"/>
      <c r="P413" s="20">
        <v>303</v>
      </c>
      <c r="Q413" s="95">
        <v>4</v>
      </c>
      <c r="R413" s="96">
        <v>5</v>
      </c>
      <c r="S413" s="19"/>
      <c r="T413" s="21">
        <v>0</v>
      </c>
      <c r="U413" s="20">
        <v>0</v>
      </c>
      <c r="V413" s="163"/>
      <c r="W413" s="163"/>
      <c r="X413" s="163"/>
      <c r="Y413" s="163"/>
      <c r="Z413" s="163"/>
      <c r="AA413" s="164"/>
      <c r="AB413" s="107">
        <f>AB414</f>
        <v>250</v>
      </c>
      <c r="AC413" s="160"/>
      <c r="AD413" s="160"/>
      <c r="AE413" s="160"/>
      <c r="AF413" s="160"/>
      <c r="AG413" s="160"/>
      <c r="AH413" s="160"/>
      <c r="AI413" s="160"/>
      <c r="AJ413" s="13" t="s">
        <v>0</v>
      </c>
    </row>
    <row r="414" spans="1:36" ht="12.75" customHeight="1" x14ac:dyDescent="0.25">
      <c r="A414" s="8"/>
      <c r="B414" s="161" t="s">
        <v>119</v>
      </c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2"/>
      <c r="P414" s="20">
        <v>303</v>
      </c>
      <c r="Q414" s="95">
        <v>4</v>
      </c>
      <c r="R414" s="96">
        <v>5</v>
      </c>
      <c r="S414" s="19"/>
      <c r="T414" s="21" t="s">
        <v>118</v>
      </c>
      <c r="U414" s="20" t="s">
        <v>0</v>
      </c>
      <c r="V414" s="163"/>
      <c r="W414" s="163"/>
      <c r="X414" s="163"/>
      <c r="Y414" s="163"/>
      <c r="Z414" s="163"/>
      <c r="AA414" s="164"/>
      <c r="AB414" s="107">
        <f>AB415</f>
        <v>250</v>
      </c>
      <c r="AC414" s="160"/>
      <c r="AD414" s="160"/>
      <c r="AE414" s="160"/>
      <c r="AF414" s="160"/>
      <c r="AG414" s="160"/>
      <c r="AH414" s="160"/>
      <c r="AI414" s="160"/>
      <c r="AJ414" s="13" t="s">
        <v>0</v>
      </c>
    </row>
    <row r="415" spans="1:36" ht="12.75" customHeight="1" x14ac:dyDescent="0.25">
      <c r="A415" s="8"/>
      <c r="B415" s="161" t="s">
        <v>128</v>
      </c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2"/>
      <c r="P415" s="20">
        <v>303</v>
      </c>
      <c r="Q415" s="95">
        <v>4</v>
      </c>
      <c r="R415" s="96">
        <v>5</v>
      </c>
      <c r="S415" s="19"/>
      <c r="T415" s="21" t="s">
        <v>127</v>
      </c>
      <c r="U415" s="20" t="s">
        <v>0</v>
      </c>
      <c r="V415" s="163"/>
      <c r="W415" s="163"/>
      <c r="X415" s="163"/>
      <c r="Y415" s="163"/>
      <c r="Z415" s="163"/>
      <c r="AA415" s="164"/>
      <c r="AB415" s="107">
        <f>AB416</f>
        <v>250</v>
      </c>
      <c r="AC415" s="160"/>
      <c r="AD415" s="160"/>
      <c r="AE415" s="160"/>
      <c r="AF415" s="160"/>
      <c r="AG415" s="160"/>
      <c r="AH415" s="160"/>
      <c r="AI415" s="160"/>
      <c r="AJ415" s="13" t="s">
        <v>0</v>
      </c>
    </row>
    <row r="416" spans="1:36" ht="21.75" customHeight="1" x14ac:dyDescent="0.25">
      <c r="A416" s="8"/>
      <c r="B416" s="161" t="s">
        <v>126</v>
      </c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2"/>
      <c r="P416" s="20">
        <v>303</v>
      </c>
      <c r="Q416" s="95">
        <v>4</v>
      </c>
      <c r="R416" s="96">
        <v>5</v>
      </c>
      <c r="S416" s="19"/>
      <c r="T416" s="21" t="s">
        <v>125</v>
      </c>
      <c r="U416" s="20" t="s">
        <v>0</v>
      </c>
      <c r="V416" s="163"/>
      <c r="W416" s="163"/>
      <c r="X416" s="163"/>
      <c r="Y416" s="163"/>
      <c r="Z416" s="163"/>
      <c r="AA416" s="164"/>
      <c r="AB416" s="107">
        <f>AB417</f>
        <v>250</v>
      </c>
      <c r="AC416" s="160"/>
      <c r="AD416" s="160"/>
      <c r="AE416" s="160"/>
      <c r="AF416" s="160"/>
      <c r="AG416" s="160"/>
      <c r="AH416" s="160"/>
      <c r="AI416" s="160"/>
      <c r="AJ416" s="13" t="s">
        <v>0</v>
      </c>
    </row>
    <row r="417" spans="1:36" ht="21.75" customHeight="1" x14ac:dyDescent="0.25">
      <c r="A417" s="8"/>
      <c r="B417" s="171" t="s">
        <v>4</v>
      </c>
      <c r="C417" s="171"/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2"/>
      <c r="P417" s="17">
        <v>303</v>
      </c>
      <c r="Q417" s="97">
        <v>4</v>
      </c>
      <c r="R417" s="98">
        <v>5</v>
      </c>
      <c r="S417" s="19"/>
      <c r="T417" s="18" t="s">
        <v>125</v>
      </c>
      <c r="U417" s="17" t="s">
        <v>3</v>
      </c>
      <c r="V417" s="173"/>
      <c r="W417" s="173"/>
      <c r="X417" s="173"/>
      <c r="Y417" s="173"/>
      <c r="Z417" s="173"/>
      <c r="AA417" s="174"/>
      <c r="AB417" s="108">
        <v>250</v>
      </c>
      <c r="AC417" s="175"/>
      <c r="AD417" s="175"/>
      <c r="AE417" s="175"/>
      <c r="AF417" s="175"/>
      <c r="AG417" s="175"/>
      <c r="AH417" s="175"/>
      <c r="AI417" s="175"/>
      <c r="AJ417" s="13" t="s">
        <v>0</v>
      </c>
    </row>
    <row r="418" spans="1:36" ht="21.75" customHeight="1" x14ac:dyDescent="0.25">
      <c r="A418" s="8"/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28" t="s">
        <v>342</v>
      </c>
      <c r="P418" s="129">
        <v>303</v>
      </c>
      <c r="Q418" s="130">
        <v>4</v>
      </c>
      <c r="R418" s="131">
        <v>8</v>
      </c>
      <c r="S418" s="132"/>
      <c r="T418" s="133"/>
      <c r="U418" s="129"/>
      <c r="V418" s="134"/>
      <c r="W418" s="134"/>
      <c r="X418" s="134"/>
      <c r="Y418" s="134"/>
      <c r="Z418" s="134"/>
      <c r="AA418" s="129"/>
      <c r="AB418" s="139">
        <f>AB419</f>
        <v>500</v>
      </c>
      <c r="AC418" s="120"/>
      <c r="AD418" s="120"/>
      <c r="AE418" s="120"/>
      <c r="AF418" s="120"/>
      <c r="AG418" s="120"/>
      <c r="AH418" s="120"/>
      <c r="AI418" s="120"/>
      <c r="AJ418" s="13"/>
    </row>
    <row r="419" spans="1:36" ht="21.75" customHeight="1" x14ac:dyDescent="0.25">
      <c r="A419" s="8"/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28" t="s">
        <v>119</v>
      </c>
      <c r="P419" s="129">
        <v>303</v>
      </c>
      <c r="Q419" s="130">
        <v>4</v>
      </c>
      <c r="R419" s="131">
        <v>8</v>
      </c>
      <c r="S419" s="132"/>
      <c r="T419" s="135">
        <v>9100000000</v>
      </c>
      <c r="U419" s="129"/>
      <c r="V419" s="134"/>
      <c r="W419" s="134"/>
      <c r="X419" s="134"/>
      <c r="Y419" s="134"/>
      <c r="Z419" s="134"/>
      <c r="AA419" s="129"/>
      <c r="AB419" s="139">
        <f>AB420</f>
        <v>500</v>
      </c>
      <c r="AC419" s="120"/>
      <c r="AD419" s="120"/>
      <c r="AE419" s="120"/>
      <c r="AF419" s="120"/>
      <c r="AG419" s="120"/>
      <c r="AH419" s="120"/>
      <c r="AI419" s="120"/>
      <c r="AJ419" s="13"/>
    </row>
    <row r="420" spans="1:36" ht="21.75" customHeight="1" x14ac:dyDescent="0.25">
      <c r="A420" s="8"/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28" t="s">
        <v>224</v>
      </c>
      <c r="P420" s="129">
        <v>303</v>
      </c>
      <c r="Q420" s="130">
        <v>4</v>
      </c>
      <c r="R420" s="131">
        <v>8</v>
      </c>
      <c r="S420" s="132"/>
      <c r="T420" s="135">
        <v>9120000000</v>
      </c>
      <c r="U420" s="129"/>
      <c r="V420" s="134"/>
      <c r="W420" s="134"/>
      <c r="X420" s="134"/>
      <c r="Y420" s="134"/>
      <c r="Z420" s="134"/>
      <c r="AA420" s="129"/>
      <c r="AB420" s="139">
        <f>AB421</f>
        <v>500</v>
      </c>
      <c r="AC420" s="120"/>
      <c r="AD420" s="120"/>
      <c r="AE420" s="120"/>
      <c r="AF420" s="120"/>
      <c r="AG420" s="120"/>
      <c r="AH420" s="120"/>
      <c r="AI420" s="120"/>
      <c r="AJ420" s="13"/>
    </row>
    <row r="421" spans="1:36" ht="21.75" customHeight="1" x14ac:dyDescent="0.25">
      <c r="A421" s="8"/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28" t="s">
        <v>343</v>
      </c>
      <c r="P421" s="129">
        <v>303</v>
      </c>
      <c r="Q421" s="130">
        <v>4</v>
      </c>
      <c r="R421" s="131">
        <v>8</v>
      </c>
      <c r="S421" s="132"/>
      <c r="T421" s="135" t="s">
        <v>344</v>
      </c>
      <c r="U421" s="129"/>
      <c r="V421" s="134"/>
      <c r="W421" s="134"/>
      <c r="X421" s="134"/>
      <c r="Y421" s="134"/>
      <c r="Z421" s="134"/>
      <c r="AA421" s="129"/>
      <c r="AB421" s="139">
        <f>AB422</f>
        <v>500</v>
      </c>
      <c r="AC421" s="120"/>
      <c r="AD421" s="120"/>
      <c r="AE421" s="120"/>
      <c r="AF421" s="120"/>
      <c r="AG421" s="120"/>
      <c r="AH421" s="120"/>
      <c r="AI421" s="120"/>
      <c r="AJ421" s="13"/>
    </row>
    <row r="422" spans="1:36" ht="21.75" customHeight="1" x14ac:dyDescent="0.25">
      <c r="A422" s="8"/>
      <c r="B422" s="117"/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26" t="s">
        <v>103</v>
      </c>
      <c r="P422" s="119">
        <v>303</v>
      </c>
      <c r="Q422" s="97">
        <v>4</v>
      </c>
      <c r="R422" s="98">
        <v>8</v>
      </c>
      <c r="S422" s="19"/>
      <c r="T422" s="136" t="s">
        <v>344</v>
      </c>
      <c r="U422" s="119">
        <v>800</v>
      </c>
      <c r="V422" s="118"/>
      <c r="W422" s="118"/>
      <c r="X422" s="118"/>
      <c r="Y422" s="118"/>
      <c r="Z422" s="118"/>
      <c r="AA422" s="119"/>
      <c r="AB422" s="108">
        <v>500</v>
      </c>
      <c r="AC422" s="120"/>
      <c r="AD422" s="120"/>
      <c r="AE422" s="120"/>
      <c r="AF422" s="120"/>
      <c r="AG422" s="120"/>
      <c r="AH422" s="120"/>
      <c r="AI422" s="120"/>
      <c r="AJ422" s="13"/>
    </row>
    <row r="423" spans="1:36" ht="12.75" customHeight="1" x14ac:dyDescent="0.25">
      <c r="A423" s="8"/>
      <c r="B423" s="161" t="s">
        <v>124</v>
      </c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2"/>
      <c r="P423" s="20">
        <v>303</v>
      </c>
      <c r="Q423" s="95">
        <v>4</v>
      </c>
      <c r="R423" s="96">
        <v>12</v>
      </c>
      <c r="S423" s="19"/>
      <c r="T423" s="21">
        <v>0</v>
      </c>
      <c r="U423" s="20">
        <v>0</v>
      </c>
      <c r="V423" s="163"/>
      <c r="W423" s="163"/>
      <c r="X423" s="163"/>
      <c r="Y423" s="163"/>
      <c r="Z423" s="163"/>
      <c r="AA423" s="164"/>
      <c r="AB423" s="107">
        <f>AB424+AB427</f>
        <v>840</v>
      </c>
      <c r="AC423" s="160"/>
      <c r="AD423" s="160"/>
      <c r="AE423" s="160"/>
      <c r="AF423" s="160"/>
      <c r="AG423" s="160"/>
      <c r="AH423" s="160"/>
      <c r="AI423" s="160"/>
      <c r="AJ423" s="13" t="s">
        <v>0</v>
      </c>
    </row>
    <row r="424" spans="1:36" ht="21.75" customHeight="1" x14ac:dyDescent="0.25">
      <c r="A424" s="8"/>
      <c r="B424" s="161" t="s">
        <v>123</v>
      </c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2"/>
      <c r="P424" s="20">
        <v>303</v>
      </c>
      <c r="Q424" s="95">
        <v>4</v>
      </c>
      <c r="R424" s="96">
        <v>12</v>
      </c>
      <c r="S424" s="19"/>
      <c r="T424" s="21" t="s">
        <v>122</v>
      </c>
      <c r="U424" s="20" t="s">
        <v>0</v>
      </c>
      <c r="V424" s="163"/>
      <c r="W424" s="163"/>
      <c r="X424" s="163"/>
      <c r="Y424" s="163"/>
      <c r="Z424" s="163"/>
      <c r="AA424" s="164"/>
      <c r="AB424" s="107">
        <f>AB425</f>
        <v>15</v>
      </c>
      <c r="AC424" s="160"/>
      <c r="AD424" s="160"/>
      <c r="AE424" s="160"/>
      <c r="AF424" s="160"/>
      <c r="AG424" s="160"/>
      <c r="AH424" s="160"/>
      <c r="AI424" s="160"/>
      <c r="AJ424" s="13" t="s">
        <v>0</v>
      </c>
    </row>
    <row r="425" spans="1:36" ht="32.25" customHeight="1" x14ac:dyDescent="0.25">
      <c r="A425" s="8"/>
      <c r="B425" s="161" t="s">
        <v>121</v>
      </c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2"/>
      <c r="P425" s="20">
        <v>303</v>
      </c>
      <c r="Q425" s="95">
        <v>4</v>
      </c>
      <c r="R425" s="96">
        <v>12</v>
      </c>
      <c r="S425" s="19"/>
      <c r="T425" s="21" t="s">
        <v>120</v>
      </c>
      <c r="U425" s="20" t="s">
        <v>0</v>
      </c>
      <c r="V425" s="163"/>
      <c r="W425" s="163"/>
      <c r="X425" s="163"/>
      <c r="Y425" s="163"/>
      <c r="Z425" s="163"/>
      <c r="AA425" s="164"/>
      <c r="AB425" s="107">
        <f>AB426</f>
        <v>15</v>
      </c>
      <c r="AC425" s="160"/>
      <c r="AD425" s="160"/>
      <c r="AE425" s="160"/>
      <c r="AF425" s="160"/>
      <c r="AG425" s="160"/>
      <c r="AH425" s="160"/>
      <c r="AI425" s="160"/>
      <c r="AJ425" s="13" t="s">
        <v>0</v>
      </c>
    </row>
    <row r="426" spans="1:36" ht="21.75" customHeight="1" x14ac:dyDescent="0.25">
      <c r="A426" s="8"/>
      <c r="B426" s="171" t="s">
        <v>4</v>
      </c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2"/>
      <c r="P426" s="17">
        <v>303</v>
      </c>
      <c r="Q426" s="97">
        <v>4</v>
      </c>
      <c r="R426" s="98">
        <v>12</v>
      </c>
      <c r="S426" s="19"/>
      <c r="T426" s="18" t="s">
        <v>120</v>
      </c>
      <c r="U426" s="17" t="s">
        <v>3</v>
      </c>
      <c r="V426" s="173"/>
      <c r="W426" s="173"/>
      <c r="X426" s="173"/>
      <c r="Y426" s="173"/>
      <c r="Z426" s="173"/>
      <c r="AA426" s="174"/>
      <c r="AB426" s="108">
        <v>15</v>
      </c>
      <c r="AC426" s="175"/>
      <c r="AD426" s="175"/>
      <c r="AE426" s="175"/>
      <c r="AF426" s="175"/>
      <c r="AG426" s="175"/>
      <c r="AH426" s="175"/>
      <c r="AI426" s="175"/>
      <c r="AJ426" s="13" t="s">
        <v>0</v>
      </c>
    </row>
    <row r="427" spans="1:36" ht="12.75" customHeight="1" x14ac:dyDescent="0.25">
      <c r="A427" s="8"/>
      <c r="B427" s="161" t="s">
        <v>124</v>
      </c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2"/>
      <c r="P427" s="20">
        <v>303</v>
      </c>
      <c r="Q427" s="95">
        <v>4</v>
      </c>
      <c r="R427" s="96">
        <v>12</v>
      </c>
      <c r="S427" s="19"/>
      <c r="T427" s="21" t="s">
        <v>118</v>
      </c>
      <c r="U427" s="20" t="s">
        <v>0</v>
      </c>
      <c r="V427" s="163"/>
      <c r="W427" s="163"/>
      <c r="X427" s="163"/>
      <c r="Y427" s="163"/>
      <c r="Z427" s="163"/>
      <c r="AA427" s="164"/>
      <c r="AB427" s="107">
        <f>AB428</f>
        <v>825</v>
      </c>
      <c r="AC427" s="160"/>
      <c r="AD427" s="160"/>
      <c r="AE427" s="160"/>
      <c r="AF427" s="160"/>
      <c r="AG427" s="160"/>
      <c r="AH427" s="160"/>
      <c r="AI427" s="160"/>
      <c r="AJ427" s="13" t="s">
        <v>0</v>
      </c>
    </row>
    <row r="428" spans="1:36" ht="12.75" customHeight="1" x14ac:dyDescent="0.25">
      <c r="A428" s="8"/>
      <c r="B428" s="161" t="s">
        <v>117</v>
      </c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2"/>
      <c r="P428" s="20">
        <v>303</v>
      </c>
      <c r="Q428" s="95">
        <v>4</v>
      </c>
      <c r="R428" s="96">
        <v>12</v>
      </c>
      <c r="S428" s="19"/>
      <c r="T428" s="21" t="s">
        <v>116</v>
      </c>
      <c r="U428" s="20" t="s">
        <v>0</v>
      </c>
      <c r="V428" s="163"/>
      <c r="W428" s="163"/>
      <c r="X428" s="163"/>
      <c r="Y428" s="163"/>
      <c r="Z428" s="163"/>
      <c r="AA428" s="164"/>
      <c r="AB428" s="107">
        <f>AB429</f>
        <v>825</v>
      </c>
      <c r="AC428" s="160"/>
      <c r="AD428" s="160"/>
      <c r="AE428" s="160"/>
      <c r="AF428" s="160"/>
      <c r="AG428" s="160"/>
      <c r="AH428" s="160"/>
      <c r="AI428" s="160"/>
      <c r="AJ428" s="13" t="s">
        <v>0</v>
      </c>
    </row>
    <row r="429" spans="1:36" ht="12.75" customHeight="1" x14ac:dyDescent="0.25">
      <c r="A429" s="8"/>
      <c r="B429" s="161" t="s">
        <v>115</v>
      </c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2"/>
      <c r="P429" s="20">
        <v>303</v>
      </c>
      <c r="Q429" s="95">
        <v>4</v>
      </c>
      <c r="R429" s="96">
        <v>12</v>
      </c>
      <c r="S429" s="19"/>
      <c r="T429" s="21" t="s">
        <v>114</v>
      </c>
      <c r="U429" s="20" t="s">
        <v>0</v>
      </c>
      <c r="V429" s="163"/>
      <c r="W429" s="163"/>
      <c r="X429" s="163"/>
      <c r="Y429" s="163"/>
      <c r="Z429" s="163"/>
      <c r="AA429" s="164"/>
      <c r="AB429" s="107">
        <f>AB430</f>
        <v>825</v>
      </c>
      <c r="AC429" s="160"/>
      <c r="AD429" s="160"/>
      <c r="AE429" s="160"/>
      <c r="AF429" s="160"/>
      <c r="AG429" s="160"/>
      <c r="AH429" s="160"/>
      <c r="AI429" s="160"/>
      <c r="AJ429" s="13" t="s">
        <v>0</v>
      </c>
    </row>
    <row r="430" spans="1:36" ht="21.75" customHeight="1" x14ac:dyDescent="0.25">
      <c r="A430" s="8"/>
      <c r="B430" s="171" t="s">
        <v>4</v>
      </c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171"/>
      <c r="N430" s="171"/>
      <c r="O430" s="172"/>
      <c r="P430" s="17">
        <v>303</v>
      </c>
      <c r="Q430" s="97">
        <v>4</v>
      </c>
      <c r="R430" s="98">
        <v>12</v>
      </c>
      <c r="S430" s="19"/>
      <c r="T430" s="18" t="s">
        <v>114</v>
      </c>
      <c r="U430" s="17" t="s">
        <v>3</v>
      </c>
      <c r="V430" s="173"/>
      <c r="W430" s="173"/>
      <c r="X430" s="173"/>
      <c r="Y430" s="173"/>
      <c r="Z430" s="173"/>
      <c r="AA430" s="174"/>
      <c r="AB430" s="108">
        <v>825</v>
      </c>
      <c r="AC430" s="175"/>
      <c r="AD430" s="175"/>
      <c r="AE430" s="175"/>
      <c r="AF430" s="175"/>
      <c r="AG430" s="175"/>
      <c r="AH430" s="175"/>
      <c r="AI430" s="175"/>
      <c r="AJ430" s="13" t="s">
        <v>0</v>
      </c>
    </row>
    <row r="431" spans="1:36" ht="12.75" customHeight="1" x14ac:dyDescent="0.25">
      <c r="A431" s="8"/>
      <c r="B431" s="161" t="s">
        <v>113</v>
      </c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2"/>
      <c r="P431" s="20">
        <v>303</v>
      </c>
      <c r="Q431" s="95">
        <v>5</v>
      </c>
      <c r="R431" s="96">
        <v>0</v>
      </c>
      <c r="S431" s="19"/>
      <c r="T431" s="21">
        <v>0</v>
      </c>
      <c r="U431" s="20">
        <v>0</v>
      </c>
      <c r="V431" s="163"/>
      <c r="W431" s="163"/>
      <c r="X431" s="163"/>
      <c r="Y431" s="163"/>
      <c r="Z431" s="163"/>
      <c r="AA431" s="164"/>
      <c r="AB431" s="107">
        <f>AB432</f>
        <v>2940</v>
      </c>
      <c r="AC431" s="160"/>
      <c r="AD431" s="160"/>
      <c r="AE431" s="160"/>
      <c r="AF431" s="160"/>
      <c r="AG431" s="160"/>
      <c r="AH431" s="160"/>
      <c r="AI431" s="160"/>
      <c r="AJ431" s="13" t="s">
        <v>0</v>
      </c>
    </row>
    <row r="432" spans="1:36" ht="12.75" customHeight="1" x14ac:dyDescent="0.25">
      <c r="A432" s="8"/>
      <c r="B432" s="161" t="s">
        <v>112</v>
      </c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2"/>
      <c r="P432" s="20">
        <v>303</v>
      </c>
      <c r="Q432" s="95">
        <v>5</v>
      </c>
      <c r="R432" s="96">
        <v>2</v>
      </c>
      <c r="S432" s="19"/>
      <c r="T432" s="21">
        <v>0</v>
      </c>
      <c r="U432" s="20">
        <v>0</v>
      </c>
      <c r="V432" s="163"/>
      <c r="W432" s="163"/>
      <c r="X432" s="163"/>
      <c r="Y432" s="163"/>
      <c r="Z432" s="163"/>
      <c r="AA432" s="164"/>
      <c r="AB432" s="107">
        <f>AB433+AB436+AB440</f>
        <v>2940</v>
      </c>
      <c r="AC432" s="160"/>
      <c r="AD432" s="160"/>
      <c r="AE432" s="160"/>
      <c r="AF432" s="160"/>
      <c r="AG432" s="160"/>
      <c r="AH432" s="160"/>
      <c r="AI432" s="160"/>
      <c r="AJ432" s="13" t="s">
        <v>0</v>
      </c>
    </row>
    <row r="433" spans="1:36" ht="32.25" customHeight="1" x14ac:dyDescent="0.25">
      <c r="A433" s="8"/>
      <c r="B433" s="161" t="s">
        <v>111</v>
      </c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2"/>
      <c r="P433" s="20">
        <v>303</v>
      </c>
      <c r="Q433" s="95">
        <v>5</v>
      </c>
      <c r="R433" s="96">
        <v>2</v>
      </c>
      <c r="S433" s="19"/>
      <c r="T433" s="21" t="s">
        <v>110</v>
      </c>
      <c r="U433" s="20" t="s">
        <v>0</v>
      </c>
      <c r="V433" s="163"/>
      <c r="W433" s="163"/>
      <c r="X433" s="163"/>
      <c r="Y433" s="163"/>
      <c r="Z433" s="163"/>
      <c r="AA433" s="164"/>
      <c r="AB433" s="107">
        <f>AB434</f>
        <v>40</v>
      </c>
      <c r="AC433" s="160"/>
      <c r="AD433" s="160"/>
      <c r="AE433" s="160"/>
      <c r="AF433" s="160"/>
      <c r="AG433" s="160"/>
      <c r="AH433" s="160"/>
      <c r="AI433" s="160"/>
      <c r="AJ433" s="13" t="s">
        <v>0</v>
      </c>
    </row>
    <row r="434" spans="1:36" ht="32.25" customHeight="1" x14ac:dyDescent="0.25">
      <c r="A434" s="8"/>
      <c r="B434" s="161" t="s">
        <v>109</v>
      </c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2"/>
      <c r="P434" s="20">
        <v>303</v>
      </c>
      <c r="Q434" s="95">
        <v>5</v>
      </c>
      <c r="R434" s="96">
        <v>2</v>
      </c>
      <c r="S434" s="19"/>
      <c r="T434" s="21" t="s">
        <v>108</v>
      </c>
      <c r="U434" s="20" t="s">
        <v>0</v>
      </c>
      <c r="V434" s="163"/>
      <c r="W434" s="163"/>
      <c r="X434" s="163"/>
      <c r="Y434" s="163"/>
      <c r="Z434" s="163"/>
      <c r="AA434" s="164"/>
      <c r="AB434" s="107">
        <f>AB435</f>
        <v>40</v>
      </c>
      <c r="AC434" s="160"/>
      <c r="AD434" s="160"/>
      <c r="AE434" s="160"/>
      <c r="AF434" s="160"/>
      <c r="AG434" s="160"/>
      <c r="AH434" s="160"/>
      <c r="AI434" s="160"/>
      <c r="AJ434" s="13" t="s">
        <v>0</v>
      </c>
    </row>
    <row r="435" spans="1:36" ht="21.75" customHeight="1" x14ac:dyDescent="0.25">
      <c r="A435" s="8"/>
      <c r="B435" s="171" t="s">
        <v>4</v>
      </c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171"/>
      <c r="N435" s="171"/>
      <c r="O435" s="172"/>
      <c r="P435" s="17">
        <v>303</v>
      </c>
      <c r="Q435" s="97">
        <v>5</v>
      </c>
      <c r="R435" s="98">
        <v>2</v>
      </c>
      <c r="S435" s="19"/>
      <c r="T435" s="18" t="s">
        <v>108</v>
      </c>
      <c r="U435" s="17" t="s">
        <v>3</v>
      </c>
      <c r="V435" s="173"/>
      <c r="W435" s="173"/>
      <c r="X435" s="173"/>
      <c r="Y435" s="173"/>
      <c r="Z435" s="173"/>
      <c r="AA435" s="174"/>
      <c r="AB435" s="108">
        <v>40</v>
      </c>
      <c r="AC435" s="175"/>
      <c r="AD435" s="175"/>
      <c r="AE435" s="175"/>
      <c r="AF435" s="175"/>
      <c r="AG435" s="175"/>
      <c r="AH435" s="175"/>
      <c r="AI435" s="175"/>
      <c r="AJ435" s="13" t="s">
        <v>0</v>
      </c>
    </row>
    <row r="436" spans="1:36" ht="32.25" customHeight="1" x14ac:dyDescent="0.25">
      <c r="A436" s="8"/>
      <c r="B436" s="176" t="s">
        <v>337</v>
      </c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2"/>
      <c r="P436" s="20">
        <v>303</v>
      </c>
      <c r="Q436" s="95">
        <v>5</v>
      </c>
      <c r="R436" s="96">
        <v>2</v>
      </c>
      <c r="S436" s="19"/>
      <c r="T436" s="21" t="s">
        <v>107</v>
      </c>
      <c r="U436" s="20" t="s">
        <v>0</v>
      </c>
      <c r="V436" s="163"/>
      <c r="W436" s="163"/>
      <c r="X436" s="163"/>
      <c r="Y436" s="163"/>
      <c r="Z436" s="163"/>
      <c r="AA436" s="164"/>
      <c r="AB436" s="107">
        <f>AB437</f>
        <v>900</v>
      </c>
      <c r="AC436" s="160"/>
      <c r="AD436" s="160"/>
      <c r="AE436" s="160"/>
      <c r="AF436" s="160"/>
      <c r="AG436" s="160"/>
      <c r="AH436" s="160"/>
      <c r="AI436" s="160"/>
      <c r="AJ436" s="13" t="s">
        <v>0</v>
      </c>
    </row>
    <row r="437" spans="1:36" ht="21.75" customHeight="1" x14ac:dyDescent="0.25">
      <c r="A437" s="8"/>
      <c r="B437" s="161" t="s">
        <v>106</v>
      </c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2"/>
      <c r="P437" s="20">
        <v>303</v>
      </c>
      <c r="Q437" s="95">
        <v>5</v>
      </c>
      <c r="R437" s="96">
        <v>2</v>
      </c>
      <c r="S437" s="19"/>
      <c r="T437" s="21" t="s">
        <v>105</v>
      </c>
      <c r="U437" s="20" t="s">
        <v>0</v>
      </c>
      <c r="V437" s="163"/>
      <c r="W437" s="163"/>
      <c r="X437" s="163"/>
      <c r="Y437" s="163"/>
      <c r="Z437" s="163"/>
      <c r="AA437" s="164"/>
      <c r="AB437" s="107">
        <f>AB438</f>
        <v>900</v>
      </c>
      <c r="AC437" s="160"/>
      <c r="AD437" s="160"/>
      <c r="AE437" s="160"/>
      <c r="AF437" s="160"/>
      <c r="AG437" s="160"/>
      <c r="AH437" s="160"/>
      <c r="AI437" s="160"/>
      <c r="AJ437" s="13" t="s">
        <v>0</v>
      </c>
    </row>
    <row r="438" spans="1:36" ht="42.75" customHeight="1" x14ac:dyDescent="0.25">
      <c r="A438" s="8"/>
      <c r="B438" s="176" t="s">
        <v>338</v>
      </c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2"/>
      <c r="P438" s="20">
        <v>303</v>
      </c>
      <c r="Q438" s="95">
        <v>5</v>
      </c>
      <c r="R438" s="96">
        <v>2</v>
      </c>
      <c r="S438" s="19"/>
      <c r="T438" s="21" t="s">
        <v>104</v>
      </c>
      <c r="U438" s="20" t="s">
        <v>0</v>
      </c>
      <c r="V438" s="163"/>
      <c r="W438" s="163"/>
      <c r="X438" s="163"/>
      <c r="Y438" s="163"/>
      <c r="Z438" s="163"/>
      <c r="AA438" s="164"/>
      <c r="AB438" s="107">
        <f>AB439</f>
        <v>900</v>
      </c>
      <c r="AC438" s="160"/>
      <c r="AD438" s="160"/>
      <c r="AE438" s="160"/>
      <c r="AF438" s="160"/>
      <c r="AG438" s="160"/>
      <c r="AH438" s="160"/>
      <c r="AI438" s="160"/>
      <c r="AJ438" s="13" t="s">
        <v>0</v>
      </c>
    </row>
    <row r="439" spans="1:36" ht="21.75" customHeight="1" x14ac:dyDescent="0.25">
      <c r="A439" s="8"/>
      <c r="B439" s="171" t="s">
        <v>4</v>
      </c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171"/>
      <c r="N439" s="171"/>
      <c r="O439" s="172"/>
      <c r="P439" s="17">
        <v>303</v>
      </c>
      <c r="Q439" s="97">
        <v>5</v>
      </c>
      <c r="R439" s="98">
        <v>2</v>
      </c>
      <c r="S439" s="19"/>
      <c r="T439" s="18" t="s">
        <v>104</v>
      </c>
      <c r="U439" s="17" t="s">
        <v>3</v>
      </c>
      <c r="V439" s="173"/>
      <c r="W439" s="173"/>
      <c r="X439" s="173"/>
      <c r="Y439" s="173"/>
      <c r="Z439" s="173"/>
      <c r="AA439" s="174"/>
      <c r="AB439" s="108">
        <v>900</v>
      </c>
      <c r="AC439" s="175"/>
      <c r="AD439" s="175"/>
      <c r="AE439" s="175"/>
      <c r="AF439" s="175"/>
      <c r="AG439" s="175"/>
      <c r="AH439" s="175"/>
      <c r="AI439" s="175"/>
      <c r="AJ439" s="13" t="s">
        <v>0</v>
      </c>
    </row>
    <row r="440" spans="1:36" ht="12.75" customHeight="1" x14ac:dyDescent="0.25">
      <c r="A440" s="8"/>
      <c r="B440" s="161" t="s">
        <v>45</v>
      </c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2"/>
      <c r="P440" s="20">
        <v>303</v>
      </c>
      <c r="Q440" s="95">
        <v>5</v>
      </c>
      <c r="R440" s="96">
        <v>2</v>
      </c>
      <c r="S440" s="19"/>
      <c r="T440" s="21" t="s">
        <v>44</v>
      </c>
      <c r="U440" s="20" t="s">
        <v>0</v>
      </c>
      <c r="V440" s="163"/>
      <c r="W440" s="163"/>
      <c r="X440" s="163"/>
      <c r="Y440" s="163"/>
      <c r="Z440" s="163"/>
      <c r="AA440" s="164"/>
      <c r="AB440" s="107">
        <f>AB441</f>
        <v>2000</v>
      </c>
      <c r="AC440" s="160"/>
      <c r="AD440" s="160"/>
      <c r="AE440" s="160"/>
      <c r="AF440" s="160"/>
      <c r="AG440" s="160"/>
      <c r="AH440" s="160"/>
      <c r="AI440" s="160"/>
      <c r="AJ440" s="13" t="s">
        <v>0</v>
      </c>
    </row>
    <row r="441" spans="1:36" ht="12.75" customHeight="1" x14ac:dyDescent="0.25">
      <c r="A441" s="8"/>
      <c r="B441" s="161" t="s">
        <v>43</v>
      </c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2"/>
      <c r="P441" s="20">
        <v>303</v>
      </c>
      <c r="Q441" s="95">
        <v>5</v>
      </c>
      <c r="R441" s="96">
        <v>2</v>
      </c>
      <c r="S441" s="19"/>
      <c r="T441" s="21" t="s">
        <v>42</v>
      </c>
      <c r="U441" s="20" t="s">
        <v>0</v>
      </c>
      <c r="V441" s="163"/>
      <c r="W441" s="163"/>
      <c r="X441" s="163"/>
      <c r="Y441" s="163"/>
      <c r="Z441" s="163"/>
      <c r="AA441" s="164"/>
      <c r="AB441" s="107">
        <f>AB442</f>
        <v>2000</v>
      </c>
      <c r="AC441" s="160"/>
      <c r="AD441" s="160"/>
      <c r="AE441" s="160"/>
      <c r="AF441" s="160"/>
      <c r="AG441" s="160"/>
      <c r="AH441" s="160"/>
      <c r="AI441" s="160"/>
      <c r="AJ441" s="13" t="s">
        <v>0</v>
      </c>
    </row>
    <row r="442" spans="1:36" ht="12.75" customHeight="1" x14ac:dyDescent="0.25">
      <c r="A442" s="8"/>
      <c r="B442" s="161" t="s">
        <v>41</v>
      </c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2"/>
      <c r="P442" s="20">
        <v>303</v>
      </c>
      <c r="Q442" s="95">
        <v>5</v>
      </c>
      <c r="R442" s="96">
        <v>2</v>
      </c>
      <c r="S442" s="19"/>
      <c r="T442" s="21" t="s">
        <v>39</v>
      </c>
      <c r="U442" s="20" t="s">
        <v>0</v>
      </c>
      <c r="V442" s="163"/>
      <c r="W442" s="163"/>
      <c r="X442" s="163"/>
      <c r="Y442" s="163"/>
      <c r="Z442" s="163"/>
      <c r="AA442" s="164"/>
      <c r="AB442" s="107">
        <f>AB443+AB444</f>
        <v>2000</v>
      </c>
      <c r="AC442" s="160"/>
      <c r="AD442" s="160"/>
      <c r="AE442" s="160"/>
      <c r="AF442" s="160"/>
      <c r="AG442" s="160"/>
      <c r="AH442" s="160"/>
      <c r="AI442" s="160"/>
      <c r="AJ442" s="13" t="s">
        <v>0</v>
      </c>
    </row>
    <row r="443" spans="1:36" ht="21.6" customHeight="1" x14ac:dyDescent="0.25">
      <c r="A443" s="8"/>
      <c r="B443" s="171" t="s">
        <v>4</v>
      </c>
      <c r="C443" s="171"/>
      <c r="D443" s="171"/>
      <c r="E443" s="171"/>
      <c r="F443" s="171"/>
      <c r="G443" s="171"/>
      <c r="H443" s="171"/>
      <c r="I443" s="171"/>
      <c r="J443" s="171"/>
      <c r="K443" s="171"/>
      <c r="L443" s="171"/>
      <c r="M443" s="171"/>
      <c r="N443" s="171"/>
      <c r="O443" s="172"/>
      <c r="P443" s="17">
        <v>303</v>
      </c>
      <c r="Q443" s="97">
        <v>5</v>
      </c>
      <c r="R443" s="98">
        <v>2</v>
      </c>
      <c r="S443" s="19"/>
      <c r="T443" s="18" t="s">
        <v>39</v>
      </c>
      <c r="U443" s="17" t="s">
        <v>3</v>
      </c>
      <c r="V443" s="173"/>
      <c r="W443" s="173"/>
      <c r="X443" s="173"/>
      <c r="Y443" s="173"/>
      <c r="Z443" s="173"/>
      <c r="AA443" s="174"/>
      <c r="AB443" s="108">
        <v>0</v>
      </c>
      <c r="AC443" s="175"/>
      <c r="AD443" s="175"/>
      <c r="AE443" s="175"/>
      <c r="AF443" s="175"/>
      <c r="AG443" s="175"/>
      <c r="AH443" s="175"/>
      <c r="AI443" s="175"/>
      <c r="AJ443" s="13" t="s">
        <v>0</v>
      </c>
    </row>
    <row r="444" spans="1:36" ht="12.6" customHeight="1" x14ac:dyDescent="0.25">
      <c r="A444" s="8"/>
      <c r="B444" s="171" t="s">
        <v>103</v>
      </c>
      <c r="C444" s="171"/>
      <c r="D444" s="171"/>
      <c r="E444" s="171"/>
      <c r="F444" s="171"/>
      <c r="G444" s="171"/>
      <c r="H444" s="171"/>
      <c r="I444" s="171"/>
      <c r="J444" s="171"/>
      <c r="K444" s="171"/>
      <c r="L444" s="171"/>
      <c r="M444" s="171"/>
      <c r="N444" s="171"/>
      <c r="O444" s="172"/>
      <c r="P444" s="17">
        <v>303</v>
      </c>
      <c r="Q444" s="97">
        <v>5</v>
      </c>
      <c r="R444" s="98">
        <v>2</v>
      </c>
      <c r="S444" s="19"/>
      <c r="T444" s="18" t="s">
        <v>39</v>
      </c>
      <c r="U444" s="17" t="s">
        <v>102</v>
      </c>
      <c r="V444" s="173"/>
      <c r="W444" s="173"/>
      <c r="X444" s="173"/>
      <c r="Y444" s="173"/>
      <c r="Z444" s="173"/>
      <c r="AA444" s="174"/>
      <c r="AB444" s="108">
        <v>2000</v>
      </c>
      <c r="AC444" s="175"/>
      <c r="AD444" s="175"/>
      <c r="AE444" s="175"/>
      <c r="AF444" s="175"/>
      <c r="AG444" s="175"/>
      <c r="AH444" s="175"/>
      <c r="AI444" s="175"/>
      <c r="AJ444" s="13" t="s">
        <v>0</v>
      </c>
    </row>
    <row r="445" spans="1:36" ht="12.6" customHeight="1" x14ac:dyDescent="0.25">
      <c r="A445" s="8"/>
      <c r="B445" s="161" t="s">
        <v>101</v>
      </c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2"/>
      <c r="P445" s="20">
        <v>303</v>
      </c>
      <c r="Q445" s="95">
        <v>7</v>
      </c>
      <c r="R445" s="96">
        <v>0</v>
      </c>
      <c r="S445" s="19"/>
      <c r="T445" s="21">
        <v>0</v>
      </c>
      <c r="U445" s="20">
        <v>0</v>
      </c>
      <c r="V445" s="163"/>
      <c r="W445" s="163"/>
      <c r="X445" s="163"/>
      <c r="Y445" s="163"/>
      <c r="Z445" s="163"/>
      <c r="AA445" s="164"/>
      <c r="AB445" s="107">
        <f>AB446+AB455+AB464</f>
        <v>3875</v>
      </c>
      <c r="AC445" s="160"/>
      <c r="AD445" s="160"/>
      <c r="AE445" s="160"/>
      <c r="AF445" s="160"/>
      <c r="AG445" s="160"/>
      <c r="AH445" s="160"/>
      <c r="AI445" s="160"/>
      <c r="AJ445" s="13" t="s">
        <v>0</v>
      </c>
    </row>
    <row r="446" spans="1:36" ht="1.95" hidden="1" customHeight="1" x14ac:dyDescent="0.25">
      <c r="A446" s="8"/>
      <c r="B446" s="161" t="s">
        <v>100</v>
      </c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2"/>
      <c r="P446" s="20">
        <v>303</v>
      </c>
      <c r="Q446" s="95">
        <v>7</v>
      </c>
      <c r="R446" s="96">
        <v>2</v>
      </c>
      <c r="S446" s="19"/>
      <c r="T446" s="21">
        <v>0</v>
      </c>
      <c r="U446" s="20">
        <v>0</v>
      </c>
      <c r="V446" s="163"/>
      <c r="W446" s="163"/>
      <c r="X446" s="163"/>
      <c r="Y446" s="163"/>
      <c r="Z446" s="163"/>
      <c r="AA446" s="164"/>
      <c r="AB446" s="107">
        <f>AB447</f>
        <v>0</v>
      </c>
      <c r="AC446" s="160"/>
      <c r="AD446" s="160"/>
      <c r="AE446" s="160"/>
      <c r="AF446" s="160"/>
      <c r="AG446" s="160"/>
      <c r="AH446" s="160"/>
      <c r="AI446" s="160"/>
      <c r="AJ446" s="13" t="s">
        <v>0</v>
      </c>
    </row>
    <row r="447" spans="1:36" ht="21.6" hidden="1" customHeight="1" x14ac:dyDescent="0.25">
      <c r="A447" s="8"/>
      <c r="B447" s="161" t="s">
        <v>99</v>
      </c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2"/>
      <c r="P447" s="20">
        <v>303</v>
      </c>
      <c r="Q447" s="95">
        <v>7</v>
      </c>
      <c r="R447" s="96">
        <v>2</v>
      </c>
      <c r="S447" s="19"/>
      <c r="T447" s="21" t="s">
        <v>98</v>
      </c>
      <c r="U447" s="20" t="s">
        <v>0</v>
      </c>
      <c r="V447" s="163"/>
      <c r="W447" s="163"/>
      <c r="X447" s="163"/>
      <c r="Y447" s="163"/>
      <c r="Z447" s="163"/>
      <c r="AA447" s="164"/>
      <c r="AB447" s="107">
        <f>AB448</f>
        <v>0</v>
      </c>
      <c r="AC447" s="160"/>
      <c r="AD447" s="160"/>
      <c r="AE447" s="160"/>
      <c r="AF447" s="160"/>
      <c r="AG447" s="160"/>
      <c r="AH447" s="160"/>
      <c r="AI447" s="160"/>
      <c r="AJ447" s="13" t="s">
        <v>0</v>
      </c>
    </row>
    <row r="448" spans="1:36" ht="52.95" hidden="1" customHeight="1" x14ac:dyDescent="0.25">
      <c r="A448" s="8"/>
      <c r="B448" s="161" t="s">
        <v>97</v>
      </c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2"/>
      <c r="P448" s="20">
        <v>303</v>
      </c>
      <c r="Q448" s="95">
        <v>7</v>
      </c>
      <c r="R448" s="96">
        <v>2</v>
      </c>
      <c r="S448" s="19"/>
      <c r="T448" s="21" t="s">
        <v>96</v>
      </c>
      <c r="U448" s="20" t="s">
        <v>0</v>
      </c>
      <c r="V448" s="163"/>
      <c r="W448" s="163"/>
      <c r="X448" s="163"/>
      <c r="Y448" s="163"/>
      <c r="Z448" s="163"/>
      <c r="AA448" s="164"/>
      <c r="AB448" s="107">
        <f>AB449+AB451+AB453</f>
        <v>0</v>
      </c>
      <c r="AC448" s="160"/>
      <c r="AD448" s="160"/>
      <c r="AE448" s="160"/>
      <c r="AF448" s="160"/>
      <c r="AG448" s="160"/>
      <c r="AH448" s="160"/>
      <c r="AI448" s="160"/>
      <c r="AJ448" s="13" t="s">
        <v>0</v>
      </c>
    </row>
    <row r="449" spans="1:36" ht="52.95" hidden="1" customHeight="1" x14ac:dyDescent="0.25">
      <c r="A449" s="8"/>
      <c r="B449" s="161" t="s">
        <v>95</v>
      </c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2"/>
      <c r="P449" s="20">
        <v>303</v>
      </c>
      <c r="Q449" s="95">
        <v>7</v>
      </c>
      <c r="R449" s="96">
        <v>2</v>
      </c>
      <c r="S449" s="19"/>
      <c r="T449" s="21" t="s">
        <v>94</v>
      </c>
      <c r="U449" s="20" t="s">
        <v>0</v>
      </c>
      <c r="V449" s="163"/>
      <c r="W449" s="163"/>
      <c r="X449" s="163"/>
      <c r="Y449" s="163"/>
      <c r="Z449" s="163"/>
      <c r="AA449" s="164"/>
      <c r="AB449" s="107">
        <f>AB450</f>
        <v>0</v>
      </c>
      <c r="AC449" s="160"/>
      <c r="AD449" s="160"/>
      <c r="AE449" s="160"/>
      <c r="AF449" s="160"/>
      <c r="AG449" s="160"/>
      <c r="AH449" s="160"/>
      <c r="AI449" s="160"/>
      <c r="AJ449" s="13" t="s">
        <v>0</v>
      </c>
    </row>
    <row r="450" spans="1:36" ht="21.6" hidden="1" customHeight="1" x14ac:dyDescent="0.25">
      <c r="A450" s="8"/>
      <c r="B450" s="171" t="s">
        <v>4</v>
      </c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2"/>
      <c r="P450" s="17">
        <v>303</v>
      </c>
      <c r="Q450" s="97">
        <v>7</v>
      </c>
      <c r="R450" s="98">
        <v>2</v>
      </c>
      <c r="S450" s="19"/>
      <c r="T450" s="18" t="s">
        <v>94</v>
      </c>
      <c r="U450" s="17" t="s">
        <v>3</v>
      </c>
      <c r="V450" s="173"/>
      <c r="W450" s="173"/>
      <c r="X450" s="173"/>
      <c r="Y450" s="173"/>
      <c r="Z450" s="173"/>
      <c r="AA450" s="174"/>
      <c r="AB450" s="108"/>
      <c r="AC450" s="175"/>
      <c r="AD450" s="175"/>
      <c r="AE450" s="175"/>
      <c r="AF450" s="175"/>
      <c r="AG450" s="175"/>
      <c r="AH450" s="175"/>
      <c r="AI450" s="175"/>
      <c r="AJ450" s="13" t="s">
        <v>0</v>
      </c>
    </row>
    <row r="451" spans="1:36" ht="21.6" hidden="1" customHeight="1" x14ac:dyDescent="0.25">
      <c r="A451" s="8"/>
      <c r="B451" s="161" t="s">
        <v>93</v>
      </c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2"/>
      <c r="P451" s="20">
        <v>303</v>
      </c>
      <c r="Q451" s="95">
        <v>7</v>
      </c>
      <c r="R451" s="96">
        <v>2</v>
      </c>
      <c r="S451" s="19"/>
      <c r="T451" s="21" t="s">
        <v>92</v>
      </c>
      <c r="U451" s="20" t="s">
        <v>0</v>
      </c>
      <c r="V451" s="163"/>
      <c r="W451" s="163"/>
      <c r="X451" s="163"/>
      <c r="Y451" s="163"/>
      <c r="Z451" s="163"/>
      <c r="AA451" s="164"/>
      <c r="AB451" s="107">
        <f>AB452</f>
        <v>0</v>
      </c>
      <c r="AC451" s="160"/>
      <c r="AD451" s="160"/>
      <c r="AE451" s="160"/>
      <c r="AF451" s="160"/>
      <c r="AG451" s="160"/>
      <c r="AH451" s="160"/>
      <c r="AI451" s="160"/>
      <c r="AJ451" s="13" t="s">
        <v>0</v>
      </c>
    </row>
    <row r="452" spans="1:36" ht="21.6" hidden="1" customHeight="1" x14ac:dyDescent="0.25">
      <c r="A452" s="8"/>
      <c r="B452" s="171" t="s">
        <v>4</v>
      </c>
      <c r="C452" s="171"/>
      <c r="D452" s="171"/>
      <c r="E452" s="171"/>
      <c r="F452" s="171"/>
      <c r="G452" s="171"/>
      <c r="H452" s="171"/>
      <c r="I452" s="171"/>
      <c r="J452" s="171"/>
      <c r="K452" s="171"/>
      <c r="L452" s="171"/>
      <c r="M452" s="171"/>
      <c r="N452" s="171"/>
      <c r="O452" s="172"/>
      <c r="P452" s="17">
        <v>303</v>
      </c>
      <c r="Q452" s="97">
        <v>7</v>
      </c>
      <c r="R452" s="98">
        <v>2</v>
      </c>
      <c r="S452" s="19"/>
      <c r="T452" s="18" t="s">
        <v>92</v>
      </c>
      <c r="U452" s="17" t="s">
        <v>3</v>
      </c>
      <c r="V452" s="173"/>
      <c r="W452" s="173"/>
      <c r="X452" s="173"/>
      <c r="Y452" s="173"/>
      <c r="Z452" s="173"/>
      <c r="AA452" s="174"/>
      <c r="AB452" s="108"/>
      <c r="AC452" s="175"/>
      <c r="AD452" s="175"/>
      <c r="AE452" s="175"/>
      <c r="AF452" s="175"/>
      <c r="AG452" s="175"/>
      <c r="AH452" s="175"/>
      <c r="AI452" s="175"/>
      <c r="AJ452" s="13" t="s">
        <v>0</v>
      </c>
    </row>
    <row r="453" spans="1:36" ht="21.6" hidden="1" customHeight="1" x14ac:dyDescent="0.25">
      <c r="A453" s="8"/>
      <c r="B453" s="161" t="s">
        <v>91</v>
      </c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2"/>
      <c r="P453" s="20">
        <v>303</v>
      </c>
      <c r="Q453" s="95">
        <v>7</v>
      </c>
      <c r="R453" s="96">
        <v>2</v>
      </c>
      <c r="S453" s="19"/>
      <c r="T453" s="21" t="s">
        <v>90</v>
      </c>
      <c r="U453" s="20" t="s">
        <v>0</v>
      </c>
      <c r="V453" s="163"/>
      <c r="W453" s="163"/>
      <c r="X453" s="163"/>
      <c r="Y453" s="163"/>
      <c r="Z453" s="163"/>
      <c r="AA453" s="164"/>
      <c r="AB453" s="107">
        <f>AB454</f>
        <v>0</v>
      </c>
      <c r="AC453" s="160"/>
      <c r="AD453" s="160"/>
      <c r="AE453" s="160"/>
      <c r="AF453" s="160"/>
      <c r="AG453" s="160"/>
      <c r="AH453" s="160"/>
      <c r="AI453" s="160"/>
      <c r="AJ453" s="13" t="s">
        <v>0</v>
      </c>
    </row>
    <row r="454" spans="1:36" ht="21.6" hidden="1" customHeight="1" x14ac:dyDescent="0.25">
      <c r="A454" s="8"/>
      <c r="B454" s="171" t="s">
        <v>4</v>
      </c>
      <c r="C454" s="171"/>
      <c r="D454" s="171"/>
      <c r="E454" s="171"/>
      <c r="F454" s="171"/>
      <c r="G454" s="171"/>
      <c r="H454" s="171"/>
      <c r="I454" s="171"/>
      <c r="J454" s="171"/>
      <c r="K454" s="171"/>
      <c r="L454" s="171"/>
      <c r="M454" s="171"/>
      <c r="N454" s="171"/>
      <c r="O454" s="172"/>
      <c r="P454" s="17">
        <v>303</v>
      </c>
      <c r="Q454" s="97">
        <v>7</v>
      </c>
      <c r="R454" s="98">
        <v>2</v>
      </c>
      <c r="S454" s="19"/>
      <c r="T454" s="18" t="s">
        <v>90</v>
      </c>
      <c r="U454" s="17" t="s">
        <v>3</v>
      </c>
      <c r="V454" s="173"/>
      <c r="W454" s="173"/>
      <c r="X454" s="173"/>
      <c r="Y454" s="173"/>
      <c r="Z454" s="173"/>
      <c r="AA454" s="174"/>
      <c r="AB454" s="108"/>
      <c r="AC454" s="175"/>
      <c r="AD454" s="175"/>
      <c r="AE454" s="175"/>
      <c r="AF454" s="175"/>
      <c r="AG454" s="175"/>
      <c r="AH454" s="175"/>
      <c r="AI454" s="175"/>
      <c r="AJ454" s="13" t="s">
        <v>0</v>
      </c>
    </row>
    <row r="455" spans="1:36" ht="12.75" customHeight="1" x14ac:dyDescent="0.25">
      <c r="A455" s="8"/>
      <c r="B455" s="161" t="s">
        <v>89</v>
      </c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2"/>
      <c r="P455" s="20">
        <v>303</v>
      </c>
      <c r="Q455" s="95">
        <v>7</v>
      </c>
      <c r="R455" s="96">
        <v>3</v>
      </c>
      <c r="S455" s="19"/>
      <c r="T455" s="21">
        <v>0</v>
      </c>
      <c r="U455" s="20">
        <v>0</v>
      </c>
      <c r="V455" s="163"/>
      <c r="W455" s="163"/>
      <c r="X455" s="163"/>
      <c r="Y455" s="163"/>
      <c r="Z455" s="163"/>
      <c r="AA455" s="164"/>
      <c r="AB455" s="107">
        <f>AB456</f>
        <v>3484</v>
      </c>
      <c r="AC455" s="160"/>
      <c r="AD455" s="160"/>
      <c r="AE455" s="160"/>
      <c r="AF455" s="160"/>
      <c r="AG455" s="160"/>
      <c r="AH455" s="160"/>
      <c r="AI455" s="160"/>
      <c r="AJ455" s="13" t="s">
        <v>0</v>
      </c>
    </row>
    <row r="456" spans="1:36" ht="32.25" customHeight="1" x14ac:dyDescent="0.25">
      <c r="A456" s="8"/>
      <c r="B456" s="161" t="s">
        <v>30</v>
      </c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2"/>
      <c r="P456" s="20">
        <v>303</v>
      </c>
      <c r="Q456" s="95">
        <v>7</v>
      </c>
      <c r="R456" s="96">
        <v>3</v>
      </c>
      <c r="S456" s="19"/>
      <c r="T456" s="21" t="s">
        <v>29</v>
      </c>
      <c r="U456" s="20" t="s">
        <v>0</v>
      </c>
      <c r="V456" s="163"/>
      <c r="W456" s="163"/>
      <c r="X456" s="163"/>
      <c r="Y456" s="163"/>
      <c r="Z456" s="163"/>
      <c r="AA456" s="164"/>
      <c r="AB456" s="107">
        <f>AB457</f>
        <v>3484</v>
      </c>
      <c r="AC456" s="160"/>
      <c r="AD456" s="160"/>
      <c r="AE456" s="160"/>
      <c r="AF456" s="160"/>
      <c r="AG456" s="160"/>
      <c r="AH456" s="160"/>
      <c r="AI456" s="160"/>
      <c r="AJ456" s="13" t="s">
        <v>0</v>
      </c>
    </row>
    <row r="457" spans="1:36" ht="42.75" customHeight="1" x14ac:dyDescent="0.25">
      <c r="A457" s="8"/>
      <c r="B457" s="161" t="s">
        <v>62</v>
      </c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2"/>
      <c r="P457" s="20">
        <v>303</v>
      </c>
      <c r="Q457" s="95">
        <v>7</v>
      </c>
      <c r="R457" s="96">
        <v>3</v>
      </c>
      <c r="S457" s="19"/>
      <c r="T457" s="21" t="s">
        <v>61</v>
      </c>
      <c r="U457" s="20" t="s">
        <v>0</v>
      </c>
      <c r="V457" s="163"/>
      <c r="W457" s="163"/>
      <c r="X457" s="163"/>
      <c r="Y457" s="163"/>
      <c r="Z457" s="163"/>
      <c r="AA457" s="164"/>
      <c r="AB457" s="107">
        <f>AB458+AB460+AB462</f>
        <v>3484</v>
      </c>
      <c r="AC457" s="160"/>
      <c r="AD457" s="160"/>
      <c r="AE457" s="160"/>
      <c r="AF457" s="160"/>
      <c r="AG457" s="160"/>
      <c r="AH457" s="160"/>
      <c r="AI457" s="160"/>
      <c r="AJ457" s="13" t="s">
        <v>0</v>
      </c>
    </row>
    <row r="458" spans="1:36" ht="53.25" customHeight="1" x14ac:dyDescent="0.25">
      <c r="A458" s="8"/>
      <c r="B458" s="161" t="s">
        <v>88</v>
      </c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2"/>
      <c r="P458" s="20">
        <v>303</v>
      </c>
      <c r="Q458" s="95">
        <v>7</v>
      </c>
      <c r="R458" s="96">
        <v>3</v>
      </c>
      <c r="S458" s="19"/>
      <c r="T458" s="21" t="s">
        <v>87</v>
      </c>
      <c r="U458" s="20" t="s">
        <v>0</v>
      </c>
      <c r="V458" s="163"/>
      <c r="W458" s="163"/>
      <c r="X458" s="163"/>
      <c r="Y458" s="163"/>
      <c r="Z458" s="163"/>
      <c r="AA458" s="164"/>
      <c r="AB458" s="107">
        <f>AB459</f>
        <v>3424</v>
      </c>
      <c r="AC458" s="160"/>
      <c r="AD458" s="160"/>
      <c r="AE458" s="160"/>
      <c r="AF458" s="160"/>
      <c r="AG458" s="160"/>
      <c r="AH458" s="160"/>
      <c r="AI458" s="160"/>
      <c r="AJ458" s="13" t="s">
        <v>0</v>
      </c>
    </row>
    <row r="459" spans="1:36" ht="21.75" customHeight="1" x14ac:dyDescent="0.25">
      <c r="A459" s="8"/>
      <c r="B459" s="171" t="s">
        <v>17</v>
      </c>
      <c r="C459" s="171"/>
      <c r="D459" s="171"/>
      <c r="E459" s="171"/>
      <c r="F459" s="171"/>
      <c r="G459" s="171"/>
      <c r="H459" s="171"/>
      <c r="I459" s="171"/>
      <c r="J459" s="171"/>
      <c r="K459" s="171"/>
      <c r="L459" s="171"/>
      <c r="M459" s="171"/>
      <c r="N459" s="171"/>
      <c r="O459" s="172"/>
      <c r="P459" s="17">
        <v>303</v>
      </c>
      <c r="Q459" s="97">
        <v>7</v>
      </c>
      <c r="R459" s="98">
        <v>3</v>
      </c>
      <c r="S459" s="19"/>
      <c r="T459" s="18" t="s">
        <v>87</v>
      </c>
      <c r="U459" s="17" t="s">
        <v>15</v>
      </c>
      <c r="V459" s="173"/>
      <c r="W459" s="173"/>
      <c r="X459" s="173"/>
      <c r="Y459" s="173"/>
      <c r="Z459" s="173"/>
      <c r="AA459" s="174"/>
      <c r="AB459" s="108">
        <v>3424</v>
      </c>
      <c r="AC459" s="175"/>
      <c r="AD459" s="175"/>
      <c r="AE459" s="175"/>
      <c r="AF459" s="175"/>
      <c r="AG459" s="175"/>
      <c r="AH459" s="175"/>
      <c r="AI459" s="175"/>
      <c r="AJ459" s="13" t="s">
        <v>0</v>
      </c>
    </row>
    <row r="460" spans="1:36" ht="21.75" customHeight="1" x14ac:dyDescent="0.25">
      <c r="A460" s="8"/>
      <c r="B460" s="161" t="s">
        <v>86</v>
      </c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2"/>
      <c r="P460" s="20">
        <v>303</v>
      </c>
      <c r="Q460" s="95">
        <v>7</v>
      </c>
      <c r="R460" s="96">
        <v>3</v>
      </c>
      <c r="S460" s="19"/>
      <c r="T460" s="21" t="s">
        <v>85</v>
      </c>
      <c r="U460" s="20" t="s">
        <v>0</v>
      </c>
      <c r="V460" s="163"/>
      <c r="W460" s="163"/>
      <c r="X460" s="163"/>
      <c r="Y460" s="163"/>
      <c r="Z460" s="163"/>
      <c r="AA460" s="164"/>
      <c r="AB460" s="107">
        <f>AB461</f>
        <v>0</v>
      </c>
      <c r="AC460" s="160"/>
      <c r="AD460" s="160"/>
      <c r="AE460" s="160"/>
      <c r="AF460" s="160"/>
      <c r="AG460" s="160"/>
      <c r="AH460" s="160"/>
      <c r="AI460" s="160"/>
      <c r="AJ460" s="13" t="s">
        <v>0</v>
      </c>
    </row>
    <row r="461" spans="1:36" ht="21.75" customHeight="1" x14ac:dyDescent="0.25">
      <c r="A461" s="8"/>
      <c r="B461" s="171" t="s">
        <v>17</v>
      </c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1"/>
      <c r="O461" s="172"/>
      <c r="P461" s="17">
        <v>303</v>
      </c>
      <c r="Q461" s="97">
        <v>7</v>
      </c>
      <c r="R461" s="98">
        <v>3</v>
      </c>
      <c r="S461" s="19"/>
      <c r="T461" s="18" t="s">
        <v>85</v>
      </c>
      <c r="U461" s="17" t="s">
        <v>15</v>
      </c>
      <c r="V461" s="173"/>
      <c r="W461" s="173"/>
      <c r="X461" s="173"/>
      <c r="Y461" s="173"/>
      <c r="Z461" s="173"/>
      <c r="AA461" s="174"/>
      <c r="AB461" s="108">
        <v>0</v>
      </c>
      <c r="AC461" s="175"/>
      <c r="AD461" s="175"/>
      <c r="AE461" s="175"/>
      <c r="AF461" s="175"/>
      <c r="AG461" s="175"/>
      <c r="AH461" s="175"/>
      <c r="AI461" s="175"/>
      <c r="AJ461" s="13" t="s">
        <v>0</v>
      </c>
    </row>
    <row r="462" spans="1:36" ht="32.25" customHeight="1" x14ac:dyDescent="0.25">
      <c r="A462" s="8"/>
      <c r="B462" s="161" t="s">
        <v>73</v>
      </c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2"/>
      <c r="P462" s="20">
        <v>303</v>
      </c>
      <c r="Q462" s="95">
        <v>7</v>
      </c>
      <c r="R462" s="96">
        <v>3</v>
      </c>
      <c r="S462" s="19"/>
      <c r="T462" s="21" t="s">
        <v>72</v>
      </c>
      <c r="U462" s="20" t="s">
        <v>0</v>
      </c>
      <c r="V462" s="163"/>
      <c r="W462" s="163"/>
      <c r="X462" s="163"/>
      <c r="Y462" s="163"/>
      <c r="Z462" s="163"/>
      <c r="AA462" s="164"/>
      <c r="AB462" s="107">
        <f>AB463</f>
        <v>60</v>
      </c>
      <c r="AC462" s="160"/>
      <c r="AD462" s="160"/>
      <c r="AE462" s="160"/>
      <c r="AF462" s="160"/>
      <c r="AG462" s="160"/>
      <c r="AH462" s="160"/>
      <c r="AI462" s="160"/>
      <c r="AJ462" s="13" t="s">
        <v>0</v>
      </c>
    </row>
    <row r="463" spans="1:36" ht="21.75" customHeight="1" x14ac:dyDescent="0.25">
      <c r="A463" s="8"/>
      <c r="B463" s="171" t="s">
        <v>17</v>
      </c>
      <c r="C463" s="171"/>
      <c r="D463" s="171"/>
      <c r="E463" s="171"/>
      <c r="F463" s="171"/>
      <c r="G463" s="171"/>
      <c r="H463" s="171"/>
      <c r="I463" s="171"/>
      <c r="J463" s="171"/>
      <c r="K463" s="171"/>
      <c r="L463" s="171"/>
      <c r="M463" s="171"/>
      <c r="N463" s="171"/>
      <c r="O463" s="172"/>
      <c r="P463" s="17">
        <v>303</v>
      </c>
      <c r="Q463" s="97">
        <v>7</v>
      </c>
      <c r="R463" s="98">
        <v>3</v>
      </c>
      <c r="S463" s="19"/>
      <c r="T463" s="18" t="s">
        <v>72</v>
      </c>
      <c r="U463" s="17" t="s">
        <v>15</v>
      </c>
      <c r="V463" s="173"/>
      <c r="W463" s="173"/>
      <c r="X463" s="173"/>
      <c r="Y463" s="173"/>
      <c r="Z463" s="173"/>
      <c r="AA463" s="174"/>
      <c r="AB463" s="108">
        <v>60</v>
      </c>
      <c r="AC463" s="175"/>
      <c r="AD463" s="175"/>
      <c r="AE463" s="175"/>
      <c r="AF463" s="175"/>
      <c r="AG463" s="175"/>
      <c r="AH463" s="175"/>
      <c r="AI463" s="175"/>
      <c r="AJ463" s="13" t="s">
        <v>0</v>
      </c>
    </row>
    <row r="464" spans="1:36" ht="12.75" customHeight="1" x14ac:dyDescent="0.25">
      <c r="A464" s="8"/>
      <c r="B464" s="161" t="s">
        <v>84</v>
      </c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2"/>
      <c r="P464" s="20">
        <v>303</v>
      </c>
      <c r="Q464" s="95">
        <v>7</v>
      </c>
      <c r="R464" s="96">
        <v>9</v>
      </c>
      <c r="S464" s="19"/>
      <c r="T464" s="21">
        <v>0</v>
      </c>
      <c r="U464" s="20">
        <v>0</v>
      </c>
      <c r="V464" s="163"/>
      <c r="W464" s="163"/>
      <c r="X464" s="163"/>
      <c r="Y464" s="163"/>
      <c r="Z464" s="163"/>
      <c r="AA464" s="164"/>
      <c r="AB464" s="107">
        <f>AB465</f>
        <v>391</v>
      </c>
      <c r="AC464" s="160"/>
      <c r="AD464" s="160"/>
      <c r="AE464" s="160"/>
      <c r="AF464" s="160"/>
      <c r="AG464" s="160"/>
      <c r="AH464" s="160"/>
      <c r="AI464" s="160"/>
      <c r="AJ464" s="13" t="s">
        <v>0</v>
      </c>
    </row>
    <row r="465" spans="1:36" ht="32.25" customHeight="1" x14ac:dyDescent="0.25">
      <c r="A465" s="8"/>
      <c r="B465" s="161" t="s">
        <v>11</v>
      </c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2"/>
      <c r="P465" s="20">
        <v>303</v>
      </c>
      <c r="Q465" s="95">
        <v>7</v>
      </c>
      <c r="R465" s="96">
        <v>9</v>
      </c>
      <c r="S465" s="19"/>
      <c r="T465" s="21" t="s">
        <v>10</v>
      </c>
      <c r="U465" s="20" t="s">
        <v>0</v>
      </c>
      <c r="V465" s="163"/>
      <c r="W465" s="163"/>
      <c r="X465" s="163"/>
      <c r="Y465" s="163"/>
      <c r="Z465" s="163"/>
      <c r="AA465" s="164"/>
      <c r="AB465" s="107">
        <f>AB466</f>
        <v>391</v>
      </c>
      <c r="AC465" s="160"/>
      <c r="AD465" s="160"/>
      <c r="AE465" s="160"/>
      <c r="AF465" s="160"/>
      <c r="AG465" s="160"/>
      <c r="AH465" s="160"/>
      <c r="AI465" s="160"/>
      <c r="AJ465" s="13" t="s">
        <v>0</v>
      </c>
    </row>
    <row r="466" spans="1:36" ht="12.75" customHeight="1" x14ac:dyDescent="0.25">
      <c r="A466" s="8"/>
      <c r="B466" s="161" t="s">
        <v>36</v>
      </c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2"/>
      <c r="P466" s="20">
        <v>303</v>
      </c>
      <c r="Q466" s="95">
        <v>7</v>
      </c>
      <c r="R466" s="96">
        <v>9</v>
      </c>
      <c r="S466" s="19"/>
      <c r="T466" s="21" t="s">
        <v>35</v>
      </c>
      <c r="U466" s="20" t="s">
        <v>0</v>
      </c>
      <c r="V466" s="163"/>
      <c r="W466" s="163"/>
      <c r="X466" s="163"/>
      <c r="Y466" s="163"/>
      <c r="Z466" s="163"/>
      <c r="AA466" s="164"/>
      <c r="AB466" s="107">
        <f>AB467</f>
        <v>391</v>
      </c>
      <c r="AC466" s="160"/>
      <c r="AD466" s="160"/>
      <c r="AE466" s="160"/>
      <c r="AF466" s="160"/>
      <c r="AG466" s="160"/>
      <c r="AH466" s="160"/>
      <c r="AI466" s="160"/>
      <c r="AJ466" s="13" t="s">
        <v>0</v>
      </c>
    </row>
    <row r="467" spans="1:36" ht="21.75" customHeight="1" x14ac:dyDescent="0.25">
      <c r="A467" s="8"/>
      <c r="B467" s="161" t="s">
        <v>83</v>
      </c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2"/>
      <c r="P467" s="20">
        <v>303</v>
      </c>
      <c r="Q467" s="95">
        <v>7</v>
      </c>
      <c r="R467" s="96">
        <v>9</v>
      </c>
      <c r="S467" s="19"/>
      <c r="T467" s="21" t="s">
        <v>82</v>
      </c>
      <c r="U467" s="20" t="s">
        <v>0</v>
      </c>
      <c r="V467" s="163"/>
      <c r="W467" s="163"/>
      <c r="X467" s="163"/>
      <c r="Y467" s="163"/>
      <c r="Z467" s="163"/>
      <c r="AA467" s="164"/>
      <c r="AB467" s="107">
        <f>AB468+AB469</f>
        <v>391</v>
      </c>
      <c r="AC467" s="160"/>
      <c r="AD467" s="160"/>
      <c r="AE467" s="160"/>
      <c r="AF467" s="160"/>
      <c r="AG467" s="160"/>
      <c r="AH467" s="160"/>
      <c r="AI467" s="160"/>
      <c r="AJ467" s="13" t="s">
        <v>0</v>
      </c>
    </row>
    <row r="468" spans="1:36" ht="32.25" customHeight="1" x14ac:dyDescent="0.25">
      <c r="A468" s="8"/>
      <c r="B468" s="171" t="s">
        <v>6</v>
      </c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171"/>
      <c r="N468" s="171"/>
      <c r="O468" s="172"/>
      <c r="P468" s="17">
        <v>303</v>
      </c>
      <c r="Q468" s="97">
        <v>7</v>
      </c>
      <c r="R468" s="98">
        <v>9</v>
      </c>
      <c r="S468" s="19"/>
      <c r="T468" s="18" t="s">
        <v>82</v>
      </c>
      <c r="U468" s="17" t="s">
        <v>5</v>
      </c>
      <c r="V468" s="173"/>
      <c r="W468" s="173"/>
      <c r="X468" s="173"/>
      <c r="Y468" s="173"/>
      <c r="Z468" s="173"/>
      <c r="AA468" s="174"/>
      <c r="AB468" s="108">
        <f>285+86</f>
        <v>371</v>
      </c>
      <c r="AC468" s="175"/>
      <c r="AD468" s="175"/>
      <c r="AE468" s="175"/>
      <c r="AF468" s="175"/>
      <c r="AG468" s="175"/>
      <c r="AH468" s="175"/>
      <c r="AI468" s="175"/>
      <c r="AJ468" s="13" t="s">
        <v>0</v>
      </c>
    </row>
    <row r="469" spans="1:36" ht="21.75" customHeight="1" x14ac:dyDescent="0.25">
      <c r="A469" s="8"/>
      <c r="B469" s="171" t="s">
        <v>4</v>
      </c>
      <c r="C469" s="171"/>
      <c r="D469" s="171"/>
      <c r="E469" s="171"/>
      <c r="F469" s="171"/>
      <c r="G469" s="171"/>
      <c r="H469" s="171"/>
      <c r="I469" s="171"/>
      <c r="J469" s="171"/>
      <c r="K469" s="171"/>
      <c r="L469" s="171"/>
      <c r="M469" s="171"/>
      <c r="N469" s="171"/>
      <c r="O469" s="172"/>
      <c r="P469" s="17">
        <v>303</v>
      </c>
      <c r="Q469" s="97">
        <v>7</v>
      </c>
      <c r="R469" s="98">
        <v>9</v>
      </c>
      <c r="S469" s="19"/>
      <c r="T469" s="18" t="s">
        <v>82</v>
      </c>
      <c r="U469" s="17" t="s">
        <v>3</v>
      </c>
      <c r="V469" s="173"/>
      <c r="W469" s="173"/>
      <c r="X469" s="173"/>
      <c r="Y469" s="173"/>
      <c r="Z469" s="173"/>
      <c r="AA469" s="174"/>
      <c r="AB469" s="108">
        <v>20</v>
      </c>
      <c r="AC469" s="175"/>
      <c r="AD469" s="175"/>
      <c r="AE469" s="175"/>
      <c r="AF469" s="175"/>
      <c r="AG469" s="175"/>
      <c r="AH469" s="175"/>
      <c r="AI469" s="175"/>
      <c r="AJ469" s="13" t="s">
        <v>0</v>
      </c>
    </row>
    <row r="470" spans="1:36" ht="12.75" customHeight="1" x14ac:dyDescent="0.25">
      <c r="A470" s="8"/>
      <c r="B470" s="161" t="s">
        <v>81</v>
      </c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2"/>
      <c r="P470" s="20">
        <v>303</v>
      </c>
      <c r="Q470" s="95">
        <v>8</v>
      </c>
      <c r="R470" s="96">
        <v>0</v>
      </c>
      <c r="S470" s="19"/>
      <c r="T470" s="21">
        <v>0</v>
      </c>
      <c r="U470" s="20">
        <v>0</v>
      </c>
      <c r="V470" s="163"/>
      <c r="W470" s="163"/>
      <c r="X470" s="163"/>
      <c r="Y470" s="163"/>
      <c r="Z470" s="163"/>
      <c r="AA470" s="164"/>
      <c r="AB470" s="107">
        <f>AB471+AB492</f>
        <v>14087</v>
      </c>
      <c r="AC470" s="160"/>
      <c r="AD470" s="160"/>
      <c r="AE470" s="160"/>
      <c r="AF470" s="160"/>
      <c r="AG470" s="160"/>
      <c r="AH470" s="160"/>
      <c r="AI470" s="160"/>
      <c r="AJ470" s="13" t="s">
        <v>0</v>
      </c>
    </row>
    <row r="471" spans="1:36" ht="12.75" customHeight="1" x14ac:dyDescent="0.25">
      <c r="A471" s="8"/>
      <c r="B471" s="161" t="s">
        <v>80</v>
      </c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2"/>
      <c r="P471" s="20">
        <v>303</v>
      </c>
      <c r="Q471" s="95">
        <v>8</v>
      </c>
      <c r="R471" s="96">
        <v>1</v>
      </c>
      <c r="S471" s="19"/>
      <c r="T471" s="21">
        <v>0</v>
      </c>
      <c r="U471" s="20">
        <v>0</v>
      </c>
      <c r="V471" s="163"/>
      <c r="W471" s="163"/>
      <c r="X471" s="163"/>
      <c r="Y471" s="163"/>
      <c r="Z471" s="163"/>
      <c r="AA471" s="164"/>
      <c r="AB471" s="107">
        <f>AB472</f>
        <v>13887</v>
      </c>
      <c r="AC471" s="160"/>
      <c r="AD471" s="160"/>
      <c r="AE471" s="160"/>
      <c r="AF471" s="160"/>
      <c r="AG471" s="160"/>
      <c r="AH471" s="160"/>
      <c r="AI471" s="160"/>
      <c r="AJ471" s="13" t="s">
        <v>0</v>
      </c>
    </row>
    <row r="472" spans="1:36" ht="32.25" customHeight="1" x14ac:dyDescent="0.25">
      <c r="A472" s="8"/>
      <c r="B472" s="161" t="s">
        <v>30</v>
      </c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2"/>
      <c r="P472" s="20">
        <v>303</v>
      </c>
      <c r="Q472" s="95">
        <v>8</v>
      </c>
      <c r="R472" s="96">
        <v>1</v>
      </c>
      <c r="S472" s="19"/>
      <c r="T472" s="21" t="s">
        <v>29</v>
      </c>
      <c r="U472" s="20" t="s">
        <v>0</v>
      </c>
      <c r="V472" s="163"/>
      <c r="W472" s="163"/>
      <c r="X472" s="163"/>
      <c r="Y472" s="163"/>
      <c r="Z472" s="163"/>
      <c r="AA472" s="164"/>
      <c r="AB472" s="107">
        <f>AB473</f>
        <v>13887</v>
      </c>
      <c r="AC472" s="160"/>
      <c r="AD472" s="160"/>
      <c r="AE472" s="160"/>
      <c r="AF472" s="160"/>
      <c r="AG472" s="160"/>
      <c r="AH472" s="160"/>
      <c r="AI472" s="160"/>
      <c r="AJ472" s="13" t="s">
        <v>0</v>
      </c>
    </row>
    <row r="473" spans="1:36" ht="42.75" customHeight="1" x14ac:dyDescent="0.25">
      <c r="A473" s="8"/>
      <c r="B473" s="161" t="s">
        <v>62</v>
      </c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2"/>
      <c r="P473" s="20">
        <v>303</v>
      </c>
      <c r="Q473" s="95">
        <v>8</v>
      </c>
      <c r="R473" s="96">
        <v>1</v>
      </c>
      <c r="S473" s="19"/>
      <c r="T473" s="21" t="s">
        <v>61</v>
      </c>
      <c r="U473" s="20" t="s">
        <v>0</v>
      </c>
      <c r="V473" s="163"/>
      <c r="W473" s="163"/>
      <c r="X473" s="163"/>
      <c r="Y473" s="163"/>
      <c r="Z473" s="163"/>
      <c r="AA473" s="164"/>
      <c r="AB473" s="107">
        <f>AB474+AB476+AB478+AB480+AB482+AB484+AB486+AB489</f>
        <v>13887</v>
      </c>
      <c r="AC473" s="160"/>
      <c r="AD473" s="160"/>
      <c r="AE473" s="160"/>
      <c r="AF473" s="160"/>
      <c r="AG473" s="160"/>
      <c r="AH473" s="160"/>
      <c r="AI473" s="160"/>
      <c r="AJ473" s="13" t="s">
        <v>0</v>
      </c>
    </row>
    <row r="474" spans="1:36" ht="42.75" customHeight="1" x14ac:dyDescent="0.25">
      <c r="A474" s="8"/>
      <c r="B474" s="161" t="s">
        <v>79</v>
      </c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2"/>
      <c r="P474" s="20">
        <v>303</v>
      </c>
      <c r="Q474" s="95">
        <v>8</v>
      </c>
      <c r="R474" s="96">
        <v>1</v>
      </c>
      <c r="S474" s="19"/>
      <c r="T474" s="21" t="s">
        <v>78</v>
      </c>
      <c r="U474" s="20" t="s">
        <v>0</v>
      </c>
      <c r="V474" s="163"/>
      <c r="W474" s="163"/>
      <c r="X474" s="163"/>
      <c r="Y474" s="163"/>
      <c r="Z474" s="163"/>
      <c r="AA474" s="164"/>
      <c r="AB474" s="107">
        <f>AB475</f>
        <v>9908</v>
      </c>
      <c r="AC474" s="160"/>
      <c r="AD474" s="160"/>
      <c r="AE474" s="160"/>
      <c r="AF474" s="160"/>
      <c r="AG474" s="160"/>
      <c r="AH474" s="160"/>
      <c r="AI474" s="160"/>
      <c r="AJ474" s="13" t="s">
        <v>0</v>
      </c>
    </row>
    <row r="475" spans="1:36" ht="21.75" customHeight="1" x14ac:dyDescent="0.25">
      <c r="A475" s="8"/>
      <c r="B475" s="171" t="s">
        <v>17</v>
      </c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171"/>
      <c r="N475" s="171"/>
      <c r="O475" s="172"/>
      <c r="P475" s="17">
        <v>303</v>
      </c>
      <c r="Q475" s="97">
        <v>8</v>
      </c>
      <c r="R475" s="98">
        <v>1</v>
      </c>
      <c r="S475" s="19"/>
      <c r="T475" s="18" t="s">
        <v>78</v>
      </c>
      <c r="U475" s="17" t="s">
        <v>15</v>
      </c>
      <c r="V475" s="173"/>
      <c r="W475" s="173"/>
      <c r="X475" s="173"/>
      <c r="Y475" s="173"/>
      <c r="Z475" s="173"/>
      <c r="AA475" s="174"/>
      <c r="AB475" s="108">
        <f>8830+675+403</f>
        <v>9908</v>
      </c>
      <c r="AC475" s="175"/>
      <c r="AD475" s="175"/>
      <c r="AE475" s="175"/>
      <c r="AF475" s="175"/>
      <c r="AG475" s="175"/>
      <c r="AH475" s="175"/>
      <c r="AI475" s="175"/>
      <c r="AJ475" s="13" t="s">
        <v>0</v>
      </c>
    </row>
    <row r="476" spans="1:36" ht="42.75" customHeight="1" x14ac:dyDescent="0.25">
      <c r="A476" s="8"/>
      <c r="B476" s="161" t="s">
        <v>77</v>
      </c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2"/>
      <c r="P476" s="20">
        <v>303</v>
      </c>
      <c r="Q476" s="95">
        <v>8</v>
      </c>
      <c r="R476" s="96">
        <v>1</v>
      </c>
      <c r="S476" s="19"/>
      <c r="T476" s="21" t="s">
        <v>76</v>
      </c>
      <c r="U476" s="20" t="s">
        <v>0</v>
      </c>
      <c r="V476" s="163"/>
      <c r="W476" s="163"/>
      <c r="X476" s="163"/>
      <c r="Y476" s="163"/>
      <c r="Z476" s="163"/>
      <c r="AA476" s="164"/>
      <c r="AB476" s="107">
        <f>AB477</f>
        <v>3821</v>
      </c>
      <c r="AC476" s="160"/>
      <c r="AD476" s="160"/>
      <c r="AE476" s="160"/>
      <c r="AF476" s="160"/>
      <c r="AG476" s="160"/>
      <c r="AH476" s="160"/>
      <c r="AI476" s="160"/>
      <c r="AJ476" s="13" t="s">
        <v>0</v>
      </c>
    </row>
    <row r="477" spans="1:36" ht="21.75" customHeight="1" x14ac:dyDescent="0.25">
      <c r="A477" s="8"/>
      <c r="B477" s="171" t="s">
        <v>17</v>
      </c>
      <c r="C477" s="171"/>
      <c r="D477" s="171"/>
      <c r="E477" s="171"/>
      <c r="F477" s="171"/>
      <c r="G477" s="171"/>
      <c r="H477" s="171"/>
      <c r="I477" s="171"/>
      <c r="J477" s="171"/>
      <c r="K477" s="171"/>
      <c r="L477" s="171"/>
      <c r="M477" s="171"/>
      <c r="N477" s="171"/>
      <c r="O477" s="172"/>
      <c r="P477" s="17">
        <v>303</v>
      </c>
      <c r="Q477" s="97">
        <v>8</v>
      </c>
      <c r="R477" s="98">
        <v>1</v>
      </c>
      <c r="S477" s="19"/>
      <c r="T477" s="18" t="s">
        <v>76</v>
      </c>
      <c r="U477" s="17" t="s">
        <v>15</v>
      </c>
      <c r="V477" s="173"/>
      <c r="W477" s="173"/>
      <c r="X477" s="173"/>
      <c r="Y477" s="173"/>
      <c r="Z477" s="173"/>
      <c r="AA477" s="174"/>
      <c r="AB477" s="108">
        <v>3821</v>
      </c>
      <c r="AC477" s="175"/>
      <c r="AD477" s="175"/>
      <c r="AE477" s="175"/>
      <c r="AF477" s="175"/>
      <c r="AG477" s="175"/>
      <c r="AH477" s="175"/>
      <c r="AI477" s="175"/>
      <c r="AJ477" s="13" t="s">
        <v>0</v>
      </c>
    </row>
    <row r="478" spans="1:36" ht="42.6" hidden="1" customHeight="1" x14ac:dyDescent="0.25">
      <c r="A478" s="8"/>
      <c r="B478" s="161" t="s">
        <v>60</v>
      </c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2"/>
      <c r="P478" s="20">
        <v>303</v>
      </c>
      <c r="Q478" s="95">
        <v>8</v>
      </c>
      <c r="R478" s="96">
        <v>1</v>
      </c>
      <c r="S478" s="19"/>
      <c r="T478" s="21" t="s">
        <v>59</v>
      </c>
      <c r="U478" s="20" t="s">
        <v>0</v>
      </c>
      <c r="V478" s="163"/>
      <c r="W478" s="163"/>
      <c r="X478" s="163"/>
      <c r="Y478" s="163"/>
      <c r="Z478" s="163"/>
      <c r="AA478" s="164"/>
      <c r="AB478" s="107">
        <f>AB479</f>
        <v>0</v>
      </c>
      <c r="AC478" s="160"/>
      <c r="AD478" s="160"/>
      <c r="AE478" s="160"/>
      <c r="AF478" s="160"/>
      <c r="AG478" s="160"/>
      <c r="AH478" s="160"/>
      <c r="AI478" s="160"/>
      <c r="AJ478" s="13" t="s">
        <v>0</v>
      </c>
    </row>
    <row r="479" spans="1:36" ht="21.6" hidden="1" customHeight="1" x14ac:dyDescent="0.25">
      <c r="A479" s="8"/>
      <c r="B479" s="171" t="s">
        <v>17</v>
      </c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171"/>
      <c r="N479" s="171"/>
      <c r="O479" s="172"/>
      <c r="P479" s="17">
        <v>303</v>
      </c>
      <c r="Q479" s="97">
        <v>8</v>
      </c>
      <c r="R479" s="98">
        <v>1</v>
      </c>
      <c r="S479" s="19"/>
      <c r="T479" s="18" t="s">
        <v>59</v>
      </c>
      <c r="U479" s="17" t="s">
        <v>15</v>
      </c>
      <c r="V479" s="173"/>
      <c r="W479" s="173"/>
      <c r="X479" s="173"/>
      <c r="Y479" s="173"/>
      <c r="Z479" s="173"/>
      <c r="AA479" s="174"/>
      <c r="AB479" s="108"/>
      <c r="AC479" s="175"/>
      <c r="AD479" s="175"/>
      <c r="AE479" s="175"/>
      <c r="AF479" s="175"/>
      <c r="AG479" s="175"/>
      <c r="AH479" s="175"/>
      <c r="AI479" s="175"/>
      <c r="AJ479" s="13" t="s">
        <v>0</v>
      </c>
    </row>
    <row r="480" spans="1:36" ht="31.95" hidden="1" customHeight="1" x14ac:dyDescent="0.25">
      <c r="A480" s="8"/>
      <c r="B480" s="161" t="s">
        <v>75</v>
      </c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2"/>
      <c r="P480" s="20">
        <v>303</v>
      </c>
      <c r="Q480" s="95">
        <v>8</v>
      </c>
      <c r="R480" s="96">
        <v>1</v>
      </c>
      <c r="S480" s="19"/>
      <c r="T480" s="21" t="s">
        <v>74</v>
      </c>
      <c r="U480" s="20" t="s">
        <v>0</v>
      </c>
      <c r="V480" s="163"/>
      <c r="W480" s="163"/>
      <c r="X480" s="163"/>
      <c r="Y480" s="163"/>
      <c r="Z480" s="163"/>
      <c r="AA480" s="164"/>
      <c r="AB480" s="107">
        <f>AB481</f>
        <v>0</v>
      </c>
      <c r="AC480" s="160"/>
      <c r="AD480" s="160"/>
      <c r="AE480" s="160"/>
      <c r="AF480" s="160"/>
      <c r="AG480" s="160"/>
      <c r="AH480" s="160"/>
      <c r="AI480" s="160"/>
      <c r="AJ480" s="13" t="s">
        <v>0</v>
      </c>
    </row>
    <row r="481" spans="1:36" ht="21.6" hidden="1" customHeight="1" x14ac:dyDescent="0.25">
      <c r="A481" s="8"/>
      <c r="B481" s="171" t="s">
        <v>17</v>
      </c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171"/>
      <c r="N481" s="171"/>
      <c r="O481" s="172"/>
      <c r="P481" s="17">
        <v>303</v>
      </c>
      <c r="Q481" s="97">
        <v>8</v>
      </c>
      <c r="R481" s="98">
        <v>1</v>
      </c>
      <c r="S481" s="19"/>
      <c r="T481" s="18" t="s">
        <v>74</v>
      </c>
      <c r="U481" s="17" t="s">
        <v>15</v>
      </c>
      <c r="V481" s="173"/>
      <c r="W481" s="173"/>
      <c r="X481" s="173"/>
      <c r="Y481" s="173"/>
      <c r="Z481" s="173"/>
      <c r="AA481" s="174"/>
      <c r="AB481" s="108"/>
      <c r="AC481" s="175"/>
      <c r="AD481" s="175"/>
      <c r="AE481" s="175"/>
      <c r="AF481" s="175"/>
      <c r="AG481" s="175"/>
      <c r="AH481" s="175"/>
      <c r="AI481" s="175"/>
      <c r="AJ481" s="13" t="s">
        <v>0</v>
      </c>
    </row>
    <row r="482" spans="1:36" ht="32.25" customHeight="1" x14ac:dyDescent="0.25">
      <c r="A482" s="8"/>
      <c r="B482" s="161" t="s">
        <v>73</v>
      </c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2"/>
      <c r="P482" s="20">
        <v>303</v>
      </c>
      <c r="Q482" s="95">
        <v>8</v>
      </c>
      <c r="R482" s="96">
        <v>1</v>
      </c>
      <c r="S482" s="19"/>
      <c r="T482" s="21" t="s">
        <v>72</v>
      </c>
      <c r="U482" s="20" t="s">
        <v>0</v>
      </c>
      <c r="V482" s="163"/>
      <c r="W482" s="163"/>
      <c r="X482" s="163"/>
      <c r="Y482" s="163"/>
      <c r="Z482" s="163"/>
      <c r="AA482" s="164"/>
      <c r="AB482" s="107">
        <f>AB483</f>
        <v>158</v>
      </c>
      <c r="AC482" s="160"/>
      <c r="AD482" s="160"/>
      <c r="AE482" s="160"/>
      <c r="AF482" s="160"/>
      <c r="AG482" s="160"/>
      <c r="AH482" s="160"/>
      <c r="AI482" s="160"/>
      <c r="AJ482" s="13" t="s">
        <v>0</v>
      </c>
    </row>
    <row r="483" spans="1:36" ht="21.75" customHeight="1" x14ac:dyDescent="0.25">
      <c r="A483" s="8"/>
      <c r="B483" s="171" t="s">
        <v>17</v>
      </c>
      <c r="C483" s="171"/>
      <c r="D483" s="171"/>
      <c r="E483" s="171"/>
      <c r="F483" s="171"/>
      <c r="G483" s="171"/>
      <c r="H483" s="171"/>
      <c r="I483" s="171"/>
      <c r="J483" s="171"/>
      <c r="K483" s="171"/>
      <c r="L483" s="171"/>
      <c r="M483" s="171"/>
      <c r="N483" s="171"/>
      <c r="O483" s="172"/>
      <c r="P483" s="17">
        <v>303</v>
      </c>
      <c r="Q483" s="97">
        <v>8</v>
      </c>
      <c r="R483" s="98">
        <v>1</v>
      </c>
      <c r="S483" s="19"/>
      <c r="T483" s="18" t="s">
        <v>72</v>
      </c>
      <c r="U483" s="17" t="s">
        <v>15</v>
      </c>
      <c r="V483" s="173"/>
      <c r="W483" s="173"/>
      <c r="X483" s="173"/>
      <c r="Y483" s="173"/>
      <c r="Z483" s="173"/>
      <c r="AA483" s="174"/>
      <c r="AB483" s="108">
        <f>64+94</f>
        <v>158</v>
      </c>
      <c r="AC483" s="175"/>
      <c r="AD483" s="175"/>
      <c r="AE483" s="175"/>
      <c r="AF483" s="175"/>
      <c r="AG483" s="175"/>
      <c r="AH483" s="175"/>
      <c r="AI483" s="175"/>
      <c r="AJ483" s="13" t="s">
        <v>0</v>
      </c>
    </row>
    <row r="484" spans="1:36" ht="0.6" customHeight="1" x14ac:dyDescent="0.25">
      <c r="A484" s="8"/>
      <c r="B484" s="161" t="s">
        <v>71</v>
      </c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2"/>
      <c r="P484" s="20">
        <v>303</v>
      </c>
      <c r="Q484" s="95">
        <v>8</v>
      </c>
      <c r="R484" s="96">
        <v>1</v>
      </c>
      <c r="S484" s="19"/>
      <c r="T484" s="21" t="s">
        <v>70</v>
      </c>
      <c r="U484" s="20" t="s">
        <v>0</v>
      </c>
      <c r="V484" s="163"/>
      <c r="W484" s="163"/>
      <c r="X484" s="163"/>
      <c r="Y484" s="163"/>
      <c r="Z484" s="163"/>
      <c r="AA484" s="164"/>
      <c r="AB484" s="107">
        <f>AB485</f>
        <v>0</v>
      </c>
      <c r="AC484" s="160"/>
      <c r="AD484" s="160"/>
      <c r="AE484" s="160"/>
      <c r="AF484" s="160"/>
      <c r="AG484" s="160"/>
      <c r="AH484" s="160"/>
      <c r="AI484" s="160"/>
      <c r="AJ484" s="13" t="s">
        <v>0</v>
      </c>
    </row>
    <row r="485" spans="1:36" ht="12.6" hidden="1" customHeight="1" x14ac:dyDescent="0.25">
      <c r="A485" s="8"/>
      <c r="B485" s="171" t="s">
        <v>40</v>
      </c>
      <c r="C485" s="171"/>
      <c r="D485" s="171"/>
      <c r="E485" s="171"/>
      <c r="F485" s="171"/>
      <c r="G485" s="171"/>
      <c r="H485" s="171"/>
      <c r="I485" s="171"/>
      <c r="J485" s="171"/>
      <c r="K485" s="171"/>
      <c r="L485" s="171"/>
      <c r="M485" s="171"/>
      <c r="N485" s="171"/>
      <c r="O485" s="172"/>
      <c r="P485" s="17">
        <v>303</v>
      </c>
      <c r="Q485" s="97">
        <v>8</v>
      </c>
      <c r="R485" s="98">
        <v>1</v>
      </c>
      <c r="S485" s="19"/>
      <c r="T485" s="18" t="s">
        <v>70</v>
      </c>
      <c r="U485" s="17" t="s">
        <v>38</v>
      </c>
      <c r="V485" s="173"/>
      <c r="W485" s="173"/>
      <c r="X485" s="173"/>
      <c r="Y485" s="173"/>
      <c r="Z485" s="173"/>
      <c r="AA485" s="174"/>
      <c r="AB485" s="108"/>
      <c r="AC485" s="175"/>
      <c r="AD485" s="175"/>
      <c r="AE485" s="175"/>
      <c r="AF485" s="175"/>
      <c r="AG485" s="175"/>
      <c r="AH485" s="175"/>
      <c r="AI485" s="175"/>
      <c r="AJ485" s="13" t="s">
        <v>0</v>
      </c>
    </row>
    <row r="486" spans="1:36" ht="21.6" hidden="1" customHeight="1" x14ac:dyDescent="0.25">
      <c r="A486" s="8"/>
      <c r="B486" s="161" t="s">
        <v>68</v>
      </c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2"/>
      <c r="P486" s="20">
        <v>303</v>
      </c>
      <c r="Q486" s="95">
        <v>8</v>
      </c>
      <c r="R486" s="96">
        <v>1</v>
      </c>
      <c r="S486" s="19"/>
      <c r="T486" s="21" t="s">
        <v>69</v>
      </c>
      <c r="U486" s="20" t="s">
        <v>0</v>
      </c>
      <c r="V486" s="163"/>
      <c r="W486" s="163"/>
      <c r="X486" s="163"/>
      <c r="Y486" s="163"/>
      <c r="Z486" s="163"/>
      <c r="AA486" s="164"/>
      <c r="AB486" s="107">
        <f>AB487</f>
        <v>0</v>
      </c>
      <c r="AC486" s="160"/>
      <c r="AD486" s="160"/>
      <c r="AE486" s="160"/>
      <c r="AF486" s="160"/>
      <c r="AG486" s="160"/>
      <c r="AH486" s="160"/>
      <c r="AI486" s="160"/>
      <c r="AJ486" s="13" t="s">
        <v>0</v>
      </c>
    </row>
    <row r="487" spans="1:36" ht="21.6" hidden="1" customHeight="1" x14ac:dyDescent="0.25">
      <c r="A487" s="8"/>
      <c r="B487" s="161" t="s">
        <v>68</v>
      </c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2"/>
      <c r="P487" s="20">
        <v>303</v>
      </c>
      <c r="Q487" s="95">
        <v>8</v>
      </c>
      <c r="R487" s="96">
        <v>1</v>
      </c>
      <c r="S487" s="19"/>
      <c r="T487" s="21" t="s">
        <v>67</v>
      </c>
      <c r="U487" s="20" t="s">
        <v>0</v>
      </c>
      <c r="V487" s="163"/>
      <c r="W487" s="163"/>
      <c r="X487" s="163"/>
      <c r="Y487" s="163"/>
      <c r="Z487" s="163"/>
      <c r="AA487" s="164"/>
      <c r="AB487" s="107">
        <f>AB488</f>
        <v>0</v>
      </c>
      <c r="AC487" s="160"/>
      <c r="AD487" s="160"/>
      <c r="AE487" s="160"/>
      <c r="AF487" s="160"/>
      <c r="AG487" s="160"/>
      <c r="AH487" s="160"/>
      <c r="AI487" s="160"/>
      <c r="AJ487" s="13" t="s">
        <v>0</v>
      </c>
    </row>
    <row r="488" spans="1:36" ht="21.6" hidden="1" customHeight="1" x14ac:dyDescent="0.25">
      <c r="A488" s="8"/>
      <c r="B488" s="171" t="s">
        <v>17</v>
      </c>
      <c r="C488" s="171"/>
      <c r="D488" s="171"/>
      <c r="E488" s="171"/>
      <c r="F488" s="171"/>
      <c r="G488" s="171"/>
      <c r="H488" s="171"/>
      <c r="I488" s="171"/>
      <c r="J488" s="171"/>
      <c r="K488" s="171"/>
      <c r="L488" s="171"/>
      <c r="M488" s="171"/>
      <c r="N488" s="171"/>
      <c r="O488" s="172"/>
      <c r="P488" s="17">
        <v>303</v>
      </c>
      <c r="Q488" s="97">
        <v>8</v>
      </c>
      <c r="R488" s="98">
        <v>1</v>
      </c>
      <c r="S488" s="19"/>
      <c r="T488" s="18" t="s">
        <v>67</v>
      </c>
      <c r="U488" s="17" t="s">
        <v>15</v>
      </c>
      <c r="V488" s="173"/>
      <c r="W488" s="173"/>
      <c r="X488" s="173"/>
      <c r="Y488" s="173"/>
      <c r="Z488" s="173"/>
      <c r="AA488" s="174"/>
      <c r="AB488" s="108">
        <v>0</v>
      </c>
      <c r="AC488" s="175"/>
      <c r="AD488" s="175"/>
      <c r="AE488" s="175"/>
      <c r="AF488" s="175"/>
      <c r="AG488" s="175"/>
      <c r="AH488" s="175"/>
      <c r="AI488" s="175"/>
      <c r="AJ488" s="13" t="s">
        <v>0</v>
      </c>
    </row>
    <row r="489" spans="1:36" ht="31.95" hidden="1" customHeight="1" x14ac:dyDescent="0.25">
      <c r="A489" s="8"/>
      <c r="B489" s="161" t="s">
        <v>65</v>
      </c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2"/>
      <c r="P489" s="20">
        <v>303</v>
      </c>
      <c r="Q489" s="95">
        <v>8</v>
      </c>
      <c r="R489" s="96">
        <v>1</v>
      </c>
      <c r="S489" s="19"/>
      <c r="T489" s="21" t="s">
        <v>66</v>
      </c>
      <c r="U489" s="20" t="s">
        <v>0</v>
      </c>
      <c r="V489" s="163"/>
      <c r="W489" s="163"/>
      <c r="X489" s="163"/>
      <c r="Y489" s="163"/>
      <c r="Z489" s="163"/>
      <c r="AA489" s="164"/>
      <c r="AB489" s="107">
        <f>AB490</f>
        <v>0</v>
      </c>
      <c r="AC489" s="160"/>
      <c r="AD489" s="160"/>
      <c r="AE489" s="160"/>
      <c r="AF489" s="160"/>
      <c r="AG489" s="160"/>
      <c r="AH489" s="160"/>
      <c r="AI489" s="160"/>
      <c r="AJ489" s="13" t="s">
        <v>0</v>
      </c>
    </row>
    <row r="490" spans="1:36" ht="31.95" hidden="1" customHeight="1" x14ac:dyDescent="0.25">
      <c r="A490" s="8"/>
      <c r="B490" s="161" t="s">
        <v>65</v>
      </c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2"/>
      <c r="P490" s="20">
        <v>303</v>
      </c>
      <c r="Q490" s="95">
        <v>8</v>
      </c>
      <c r="R490" s="96">
        <v>1</v>
      </c>
      <c r="S490" s="19"/>
      <c r="T490" s="21" t="s">
        <v>64</v>
      </c>
      <c r="U490" s="20" t="s">
        <v>0</v>
      </c>
      <c r="V490" s="163"/>
      <c r="W490" s="163"/>
      <c r="X490" s="163"/>
      <c r="Y490" s="163"/>
      <c r="Z490" s="163"/>
      <c r="AA490" s="164"/>
      <c r="AB490" s="107">
        <f>AB491</f>
        <v>0</v>
      </c>
      <c r="AC490" s="160"/>
      <c r="AD490" s="160"/>
      <c r="AE490" s="160"/>
      <c r="AF490" s="160"/>
      <c r="AG490" s="160"/>
      <c r="AH490" s="160"/>
      <c r="AI490" s="160"/>
      <c r="AJ490" s="13" t="s">
        <v>0</v>
      </c>
    </row>
    <row r="491" spans="1:36" ht="21.6" hidden="1" customHeight="1" x14ac:dyDescent="0.25">
      <c r="A491" s="8"/>
      <c r="B491" s="171" t="s">
        <v>17</v>
      </c>
      <c r="C491" s="171"/>
      <c r="D491" s="171"/>
      <c r="E491" s="171"/>
      <c r="F491" s="171"/>
      <c r="G491" s="171"/>
      <c r="H491" s="171"/>
      <c r="I491" s="171"/>
      <c r="J491" s="171"/>
      <c r="K491" s="171"/>
      <c r="L491" s="171"/>
      <c r="M491" s="171"/>
      <c r="N491" s="171"/>
      <c r="O491" s="172"/>
      <c r="P491" s="17">
        <v>303</v>
      </c>
      <c r="Q491" s="97">
        <v>8</v>
      </c>
      <c r="R491" s="98">
        <v>1</v>
      </c>
      <c r="S491" s="19"/>
      <c r="T491" s="18" t="s">
        <v>64</v>
      </c>
      <c r="U491" s="17" t="s">
        <v>15</v>
      </c>
      <c r="V491" s="173"/>
      <c r="W491" s="173"/>
      <c r="X491" s="173"/>
      <c r="Y491" s="173"/>
      <c r="Z491" s="173"/>
      <c r="AA491" s="174"/>
      <c r="AB491" s="108">
        <v>0</v>
      </c>
      <c r="AC491" s="175"/>
      <c r="AD491" s="175"/>
      <c r="AE491" s="175"/>
      <c r="AF491" s="175"/>
      <c r="AG491" s="175"/>
      <c r="AH491" s="175"/>
      <c r="AI491" s="175"/>
      <c r="AJ491" s="13" t="s">
        <v>0</v>
      </c>
    </row>
    <row r="492" spans="1:36" ht="12.75" customHeight="1" x14ac:dyDescent="0.25">
      <c r="A492" s="8"/>
      <c r="B492" s="161" t="s">
        <v>63</v>
      </c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2"/>
      <c r="P492" s="20">
        <v>303</v>
      </c>
      <c r="Q492" s="95">
        <v>8</v>
      </c>
      <c r="R492" s="96">
        <v>4</v>
      </c>
      <c r="S492" s="19"/>
      <c r="T492" s="21">
        <v>0</v>
      </c>
      <c r="U492" s="20">
        <v>0</v>
      </c>
      <c r="V492" s="163"/>
      <c r="W492" s="163"/>
      <c r="X492" s="163"/>
      <c r="Y492" s="163"/>
      <c r="Z492" s="163"/>
      <c r="AA492" s="164"/>
      <c r="AB492" s="107">
        <f>AB493</f>
        <v>200</v>
      </c>
      <c r="AC492" s="160"/>
      <c r="AD492" s="160"/>
      <c r="AE492" s="160"/>
      <c r="AF492" s="160"/>
      <c r="AG492" s="160"/>
      <c r="AH492" s="160"/>
      <c r="AI492" s="160"/>
      <c r="AJ492" s="13" t="s">
        <v>0</v>
      </c>
    </row>
    <row r="493" spans="1:36" ht="32.25" customHeight="1" x14ac:dyDescent="0.25">
      <c r="A493" s="8"/>
      <c r="B493" s="161" t="s">
        <v>30</v>
      </c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2"/>
      <c r="P493" s="20">
        <v>303</v>
      </c>
      <c r="Q493" s="95">
        <v>8</v>
      </c>
      <c r="R493" s="96">
        <v>4</v>
      </c>
      <c r="S493" s="19"/>
      <c r="T493" s="21" t="s">
        <v>29</v>
      </c>
      <c r="U493" s="20" t="s">
        <v>0</v>
      </c>
      <c r="V493" s="163"/>
      <c r="W493" s="163"/>
      <c r="X493" s="163"/>
      <c r="Y493" s="163"/>
      <c r="Z493" s="163"/>
      <c r="AA493" s="164"/>
      <c r="AB493" s="107">
        <f>AB494</f>
        <v>200</v>
      </c>
      <c r="AC493" s="160"/>
      <c r="AD493" s="160"/>
      <c r="AE493" s="160"/>
      <c r="AF493" s="160"/>
      <c r="AG493" s="160"/>
      <c r="AH493" s="160"/>
      <c r="AI493" s="160"/>
      <c r="AJ493" s="13" t="s">
        <v>0</v>
      </c>
    </row>
    <row r="494" spans="1:36" ht="42.75" customHeight="1" x14ac:dyDescent="0.25">
      <c r="A494" s="8"/>
      <c r="B494" s="161" t="s">
        <v>62</v>
      </c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2"/>
      <c r="P494" s="20">
        <v>303</v>
      </c>
      <c r="Q494" s="95">
        <v>8</v>
      </c>
      <c r="R494" s="96">
        <v>4</v>
      </c>
      <c r="S494" s="19"/>
      <c r="T494" s="21" t="s">
        <v>61</v>
      </c>
      <c r="U494" s="20" t="s">
        <v>0</v>
      </c>
      <c r="V494" s="163"/>
      <c r="W494" s="163"/>
      <c r="X494" s="163"/>
      <c r="Y494" s="163"/>
      <c r="Z494" s="163"/>
      <c r="AA494" s="164"/>
      <c r="AB494" s="107">
        <f>AB495</f>
        <v>200</v>
      </c>
      <c r="AC494" s="160"/>
      <c r="AD494" s="160"/>
      <c r="AE494" s="160"/>
      <c r="AF494" s="160"/>
      <c r="AG494" s="160"/>
      <c r="AH494" s="160"/>
      <c r="AI494" s="160"/>
      <c r="AJ494" s="13" t="s">
        <v>0</v>
      </c>
    </row>
    <row r="495" spans="1:36" ht="42.75" customHeight="1" x14ac:dyDescent="0.25">
      <c r="A495" s="8"/>
      <c r="B495" s="161" t="s">
        <v>60</v>
      </c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2"/>
      <c r="P495" s="20">
        <v>303</v>
      </c>
      <c r="Q495" s="95">
        <v>8</v>
      </c>
      <c r="R495" s="96">
        <v>4</v>
      </c>
      <c r="S495" s="19"/>
      <c r="T495" s="21" t="s">
        <v>59</v>
      </c>
      <c r="U495" s="20" t="s">
        <v>0</v>
      </c>
      <c r="V495" s="163"/>
      <c r="W495" s="163"/>
      <c r="X495" s="163"/>
      <c r="Y495" s="163"/>
      <c r="Z495" s="163"/>
      <c r="AA495" s="164"/>
      <c r="AB495" s="107">
        <f>AB496+AB497</f>
        <v>200</v>
      </c>
      <c r="AC495" s="160"/>
      <c r="AD495" s="160"/>
      <c r="AE495" s="160"/>
      <c r="AF495" s="160"/>
      <c r="AG495" s="160"/>
      <c r="AH495" s="160"/>
      <c r="AI495" s="160"/>
      <c r="AJ495" s="13" t="s">
        <v>0</v>
      </c>
    </row>
    <row r="496" spans="1:36" ht="21.75" customHeight="1" x14ac:dyDescent="0.25">
      <c r="A496" s="8"/>
      <c r="B496" s="171" t="s">
        <v>4</v>
      </c>
      <c r="C496" s="171"/>
      <c r="D496" s="171"/>
      <c r="E496" s="171"/>
      <c r="F496" s="171"/>
      <c r="G496" s="171"/>
      <c r="H496" s="171"/>
      <c r="I496" s="171"/>
      <c r="J496" s="171"/>
      <c r="K496" s="171"/>
      <c r="L496" s="171"/>
      <c r="M496" s="171"/>
      <c r="N496" s="171"/>
      <c r="O496" s="172"/>
      <c r="P496" s="17">
        <v>303</v>
      </c>
      <c r="Q496" s="97">
        <v>8</v>
      </c>
      <c r="R496" s="98">
        <v>4</v>
      </c>
      <c r="S496" s="19"/>
      <c r="T496" s="18" t="s">
        <v>59</v>
      </c>
      <c r="U496" s="17" t="s">
        <v>3</v>
      </c>
      <c r="V496" s="173"/>
      <c r="W496" s="173"/>
      <c r="X496" s="173"/>
      <c r="Y496" s="173"/>
      <c r="Z496" s="173"/>
      <c r="AA496" s="174"/>
      <c r="AB496" s="108">
        <v>200</v>
      </c>
      <c r="AC496" s="175"/>
      <c r="AD496" s="175"/>
      <c r="AE496" s="175"/>
      <c r="AF496" s="175"/>
      <c r="AG496" s="175"/>
      <c r="AH496" s="175"/>
      <c r="AI496" s="175"/>
      <c r="AJ496" s="13" t="s">
        <v>0</v>
      </c>
    </row>
    <row r="497" spans="1:36" ht="21.75" customHeight="1" x14ac:dyDescent="0.25">
      <c r="A497" s="8"/>
      <c r="B497" s="171" t="s">
        <v>17</v>
      </c>
      <c r="C497" s="171"/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  <c r="O497" s="172"/>
      <c r="P497" s="17">
        <v>303</v>
      </c>
      <c r="Q497" s="97">
        <v>8</v>
      </c>
      <c r="R497" s="98">
        <v>4</v>
      </c>
      <c r="S497" s="19"/>
      <c r="T497" s="18" t="s">
        <v>59</v>
      </c>
      <c r="U497" s="17" t="s">
        <v>15</v>
      </c>
      <c r="V497" s="173"/>
      <c r="W497" s="173"/>
      <c r="X497" s="173"/>
      <c r="Y497" s="173"/>
      <c r="Z497" s="173"/>
      <c r="AA497" s="174"/>
      <c r="AB497" s="108">
        <v>0</v>
      </c>
      <c r="AC497" s="175"/>
      <c r="AD497" s="175"/>
      <c r="AE497" s="175"/>
      <c r="AF497" s="175"/>
      <c r="AG497" s="175"/>
      <c r="AH497" s="175"/>
      <c r="AI497" s="175"/>
      <c r="AJ497" s="13" t="s">
        <v>0</v>
      </c>
    </row>
    <row r="498" spans="1:36" ht="12.75" customHeight="1" x14ac:dyDescent="0.25">
      <c r="A498" s="8"/>
      <c r="B498" s="161" t="s">
        <v>58</v>
      </c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2"/>
      <c r="P498" s="20">
        <v>303</v>
      </c>
      <c r="Q498" s="95">
        <v>10</v>
      </c>
      <c r="R498" s="96">
        <v>0</v>
      </c>
      <c r="S498" s="19"/>
      <c r="T498" s="21">
        <v>0</v>
      </c>
      <c r="U498" s="20">
        <v>0</v>
      </c>
      <c r="V498" s="163"/>
      <c r="W498" s="163"/>
      <c r="X498" s="163"/>
      <c r="Y498" s="163"/>
      <c r="Z498" s="163"/>
      <c r="AA498" s="164"/>
      <c r="AB498" s="107">
        <f>AB499+AB504+AB512</f>
        <v>1532.3</v>
      </c>
      <c r="AC498" s="160"/>
      <c r="AD498" s="160"/>
      <c r="AE498" s="160"/>
      <c r="AF498" s="160"/>
      <c r="AG498" s="160"/>
      <c r="AH498" s="160"/>
      <c r="AI498" s="160"/>
      <c r="AJ498" s="13" t="s">
        <v>0</v>
      </c>
    </row>
    <row r="499" spans="1:36" ht="12.75" customHeight="1" x14ac:dyDescent="0.25">
      <c r="A499" s="8"/>
      <c r="B499" s="161" t="s">
        <v>57</v>
      </c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2"/>
      <c r="P499" s="20">
        <v>303</v>
      </c>
      <c r="Q499" s="95">
        <v>10</v>
      </c>
      <c r="R499" s="96">
        <v>1</v>
      </c>
      <c r="S499" s="19"/>
      <c r="T499" s="21">
        <v>0</v>
      </c>
      <c r="U499" s="20">
        <v>0</v>
      </c>
      <c r="V499" s="163"/>
      <c r="W499" s="163"/>
      <c r="X499" s="163"/>
      <c r="Y499" s="163"/>
      <c r="Z499" s="163"/>
      <c r="AA499" s="164"/>
      <c r="AB499" s="107">
        <f>AB500</f>
        <v>264</v>
      </c>
      <c r="AC499" s="160"/>
      <c r="AD499" s="160"/>
      <c r="AE499" s="160"/>
      <c r="AF499" s="160"/>
      <c r="AG499" s="160"/>
      <c r="AH499" s="160"/>
      <c r="AI499" s="160"/>
      <c r="AJ499" s="13" t="s">
        <v>0</v>
      </c>
    </row>
    <row r="500" spans="1:36" ht="12.75" customHeight="1" x14ac:dyDescent="0.25">
      <c r="A500" s="8"/>
      <c r="B500" s="161" t="s">
        <v>56</v>
      </c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2"/>
      <c r="P500" s="20">
        <v>303</v>
      </c>
      <c r="Q500" s="95">
        <v>10</v>
      </c>
      <c r="R500" s="96">
        <v>1</v>
      </c>
      <c r="S500" s="19"/>
      <c r="T500" s="21" t="s">
        <v>55</v>
      </c>
      <c r="U500" s="20" t="s">
        <v>0</v>
      </c>
      <c r="V500" s="163"/>
      <c r="W500" s="163"/>
      <c r="X500" s="163"/>
      <c r="Y500" s="163"/>
      <c r="Z500" s="163"/>
      <c r="AA500" s="164"/>
      <c r="AB500" s="107">
        <f>AB501</f>
        <v>264</v>
      </c>
      <c r="AC500" s="160"/>
      <c r="AD500" s="160"/>
      <c r="AE500" s="160"/>
      <c r="AF500" s="160"/>
      <c r="AG500" s="160"/>
      <c r="AH500" s="160"/>
      <c r="AI500" s="160"/>
      <c r="AJ500" s="13" t="s">
        <v>0</v>
      </c>
    </row>
    <row r="501" spans="1:36" ht="12.75" customHeight="1" x14ac:dyDescent="0.25">
      <c r="A501" s="8"/>
      <c r="B501" s="161" t="s">
        <v>54</v>
      </c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2"/>
      <c r="P501" s="20">
        <v>303</v>
      </c>
      <c r="Q501" s="95">
        <v>10</v>
      </c>
      <c r="R501" s="96">
        <v>1</v>
      </c>
      <c r="S501" s="19"/>
      <c r="T501" s="21" t="s">
        <v>53</v>
      </c>
      <c r="U501" s="20" t="s">
        <v>0</v>
      </c>
      <c r="V501" s="163"/>
      <c r="W501" s="163"/>
      <c r="X501" s="163"/>
      <c r="Y501" s="163"/>
      <c r="Z501" s="163"/>
      <c r="AA501" s="164"/>
      <c r="AB501" s="107">
        <f>AB502</f>
        <v>264</v>
      </c>
      <c r="AC501" s="160"/>
      <c r="AD501" s="160"/>
      <c r="AE501" s="160"/>
      <c r="AF501" s="160"/>
      <c r="AG501" s="160"/>
      <c r="AH501" s="160"/>
      <c r="AI501" s="160"/>
      <c r="AJ501" s="13" t="s">
        <v>0</v>
      </c>
    </row>
    <row r="502" spans="1:36" ht="12.75" customHeight="1" x14ac:dyDescent="0.25">
      <c r="A502" s="8"/>
      <c r="B502" s="161" t="s">
        <v>52</v>
      </c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2"/>
      <c r="P502" s="20">
        <v>303</v>
      </c>
      <c r="Q502" s="95">
        <v>10</v>
      </c>
      <c r="R502" s="96">
        <v>1</v>
      </c>
      <c r="S502" s="19"/>
      <c r="T502" s="21" t="s">
        <v>51</v>
      </c>
      <c r="U502" s="20" t="s">
        <v>0</v>
      </c>
      <c r="V502" s="163"/>
      <c r="W502" s="163"/>
      <c r="X502" s="163"/>
      <c r="Y502" s="163"/>
      <c r="Z502" s="163"/>
      <c r="AA502" s="164"/>
      <c r="AB502" s="107">
        <f>AB503</f>
        <v>264</v>
      </c>
      <c r="AC502" s="160"/>
      <c r="AD502" s="160"/>
      <c r="AE502" s="160"/>
      <c r="AF502" s="160"/>
      <c r="AG502" s="160"/>
      <c r="AH502" s="160"/>
      <c r="AI502" s="160"/>
      <c r="AJ502" s="13" t="s">
        <v>0</v>
      </c>
    </row>
    <row r="503" spans="1:36" ht="12.75" customHeight="1" x14ac:dyDescent="0.25">
      <c r="A503" s="8"/>
      <c r="B503" s="171" t="s">
        <v>40</v>
      </c>
      <c r="C503" s="171"/>
      <c r="D503" s="171"/>
      <c r="E503" s="171"/>
      <c r="F503" s="171"/>
      <c r="G503" s="171"/>
      <c r="H503" s="171"/>
      <c r="I503" s="171"/>
      <c r="J503" s="171"/>
      <c r="K503" s="171"/>
      <c r="L503" s="171"/>
      <c r="M503" s="171"/>
      <c r="N503" s="171"/>
      <c r="O503" s="172"/>
      <c r="P503" s="17">
        <v>303</v>
      </c>
      <c r="Q503" s="97">
        <v>10</v>
      </c>
      <c r="R503" s="98">
        <v>1</v>
      </c>
      <c r="S503" s="19"/>
      <c r="T503" s="18" t="s">
        <v>51</v>
      </c>
      <c r="U503" s="17" t="s">
        <v>38</v>
      </c>
      <c r="V503" s="173"/>
      <c r="W503" s="173"/>
      <c r="X503" s="173"/>
      <c r="Y503" s="173"/>
      <c r="Z503" s="173"/>
      <c r="AA503" s="174"/>
      <c r="AB503" s="108">
        <v>264</v>
      </c>
      <c r="AC503" s="175"/>
      <c r="AD503" s="175"/>
      <c r="AE503" s="175"/>
      <c r="AF503" s="175"/>
      <c r="AG503" s="175"/>
      <c r="AH503" s="175"/>
      <c r="AI503" s="175"/>
      <c r="AJ503" s="13" t="s">
        <v>0</v>
      </c>
    </row>
    <row r="504" spans="1:36" ht="12.75" customHeight="1" x14ac:dyDescent="0.25">
      <c r="A504" s="8"/>
      <c r="B504" s="161" t="s">
        <v>50</v>
      </c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2"/>
      <c r="P504" s="20">
        <v>303</v>
      </c>
      <c r="Q504" s="95">
        <v>10</v>
      </c>
      <c r="R504" s="96">
        <v>3</v>
      </c>
      <c r="S504" s="19"/>
      <c r="T504" s="21">
        <v>0</v>
      </c>
      <c r="U504" s="20">
        <v>0</v>
      </c>
      <c r="V504" s="163"/>
      <c r="W504" s="163"/>
      <c r="X504" s="163"/>
      <c r="Y504" s="163"/>
      <c r="Z504" s="163"/>
      <c r="AA504" s="164"/>
      <c r="AB504" s="107">
        <f>AB505+AB508</f>
        <v>1264</v>
      </c>
      <c r="AC504" s="160"/>
      <c r="AD504" s="160"/>
      <c r="AE504" s="160"/>
      <c r="AF504" s="160"/>
      <c r="AG504" s="160"/>
      <c r="AH504" s="160"/>
      <c r="AI504" s="160"/>
      <c r="AJ504" s="13" t="s">
        <v>0</v>
      </c>
    </row>
    <row r="505" spans="1:36" ht="0.6" customHeight="1" x14ac:dyDescent="0.25">
      <c r="A505" s="8"/>
      <c r="B505" s="161" t="s">
        <v>49</v>
      </c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2"/>
      <c r="P505" s="20">
        <v>303</v>
      </c>
      <c r="Q505" s="95">
        <v>10</v>
      </c>
      <c r="R505" s="96">
        <v>3</v>
      </c>
      <c r="S505" s="19"/>
      <c r="T505" s="21" t="s">
        <v>48</v>
      </c>
      <c r="U505" s="20" t="s">
        <v>0</v>
      </c>
      <c r="V505" s="163"/>
      <c r="W505" s="163"/>
      <c r="X505" s="163"/>
      <c r="Y505" s="163"/>
      <c r="Z505" s="163"/>
      <c r="AA505" s="164"/>
      <c r="AB505" s="107">
        <f>AB506</f>
        <v>0</v>
      </c>
      <c r="AC505" s="160"/>
      <c r="AD505" s="160"/>
      <c r="AE505" s="160"/>
      <c r="AF505" s="160"/>
      <c r="AG505" s="160"/>
      <c r="AH505" s="160"/>
      <c r="AI505" s="160"/>
      <c r="AJ505" s="13" t="s">
        <v>0</v>
      </c>
    </row>
    <row r="506" spans="1:36" ht="31.95" hidden="1" customHeight="1" x14ac:dyDescent="0.25">
      <c r="A506" s="8"/>
      <c r="B506" s="161" t="s">
        <v>47</v>
      </c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2"/>
      <c r="P506" s="20">
        <v>303</v>
      </c>
      <c r="Q506" s="95">
        <v>10</v>
      </c>
      <c r="R506" s="96">
        <v>3</v>
      </c>
      <c r="S506" s="19"/>
      <c r="T506" s="21" t="s">
        <v>46</v>
      </c>
      <c r="U506" s="20" t="s">
        <v>0</v>
      </c>
      <c r="V506" s="163"/>
      <c r="W506" s="163"/>
      <c r="X506" s="163"/>
      <c r="Y506" s="163"/>
      <c r="Z506" s="163"/>
      <c r="AA506" s="164"/>
      <c r="AB506" s="107">
        <f>AB507</f>
        <v>0</v>
      </c>
      <c r="AC506" s="160"/>
      <c r="AD506" s="160"/>
      <c r="AE506" s="160"/>
      <c r="AF506" s="160"/>
      <c r="AG506" s="160"/>
      <c r="AH506" s="160"/>
      <c r="AI506" s="160"/>
      <c r="AJ506" s="13" t="s">
        <v>0</v>
      </c>
    </row>
    <row r="507" spans="1:36" ht="12.6" hidden="1" customHeight="1" x14ac:dyDescent="0.25">
      <c r="A507" s="8"/>
      <c r="B507" s="171" t="s">
        <v>40</v>
      </c>
      <c r="C507" s="171"/>
      <c r="D507" s="171"/>
      <c r="E507" s="171"/>
      <c r="F507" s="171"/>
      <c r="G507" s="171"/>
      <c r="H507" s="171"/>
      <c r="I507" s="171"/>
      <c r="J507" s="171"/>
      <c r="K507" s="171"/>
      <c r="L507" s="171"/>
      <c r="M507" s="171"/>
      <c r="N507" s="171"/>
      <c r="O507" s="172"/>
      <c r="P507" s="17">
        <v>303</v>
      </c>
      <c r="Q507" s="97">
        <v>10</v>
      </c>
      <c r="R507" s="98">
        <v>3</v>
      </c>
      <c r="S507" s="19"/>
      <c r="T507" s="18" t="s">
        <v>46</v>
      </c>
      <c r="U507" s="17" t="s">
        <v>38</v>
      </c>
      <c r="V507" s="173"/>
      <c r="W507" s="173"/>
      <c r="X507" s="173"/>
      <c r="Y507" s="173"/>
      <c r="Z507" s="173"/>
      <c r="AA507" s="174"/>
      <c r="AB507" s="108"/>
      <c r="AC507" s="175"/>
      <c r="AD507" s="175"/>
      <c r="AE507" s="175"/>
      <c r="AF507" s="175"/>
      <c r="AG507" s="175"/>
      <c r="AH507" s="175"/>
      <c r="AI507" s="175"/>
      <c r="AJ507" s="13" t="s">
        <v>0</v>
      </c>
    </row>
    <row r="508" spans="1:36" ht="12.75" customHeight="1" x14ac:dyDescent="0.25">
      <c r="A508" s="8"/>
      <c r="B508" s="161" t="s">
        <v>45</v>
      </c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2"/>
      <c r="P508" s="20">
        <v>303</v>
      </c>
      <c r="Q508" s="95">
        <v>10</v>
      </c>
      <c r="R508" s="96">
        <v>3</v>
      </c>
      <c r="S508" s="19"/>
      <c r="T508" s="21" t="s">
        <v>44</v>
      </c>
      <c r="U508" s="20" t="s">
        <v>0</v>
      </c>
      <c r="V508" s="163"/>
      <c r="W508" s="163"/>
      <c r="X508" s="163"/>
      <c r="Y508" s="163"/>
      <c r="Z508" s="163"/>
      <c r="AA508" s="164"/>
      <c r="AB508" s="107">
        <f>AB509</f>
        <v>1264</v>
      </c>
      <c r="AC508" s="160"/>
      <c r="AD508" s="160"/>
      <c r="AE508" s="160"/>
      <c r="AF508" s="160"/>
      <c r="AG508" s="160"/>
      <c r="AH508" s="160"/>
      <c r="AI508" s="160"/>
      <c r="AJ508" s="13" t="s">
        <v>0</v>
      </c>
    </row>
    <row r="509" spans="1:36" ht="12.75" customHeight="1" x14ac:dyDescent="0.25">
      <c r="A509" s="8"/>
      <c r="B509" s="161" t="s">
        <v>43</v>
      </c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2"/>
      <c r="P509" s="20">
        <v>303</v>
      </c>
      <c r="Q509" s="95">
        <v>10</v>
      </c>
      <c r="R509" s="96">
        <v>3</v>
      </c>
      <c r="S509" s="19"/>
      <c r="T509" s="21" t="s">
        <v>42</v>
      </c>
      <c r="U509" s="20" t="s">
        <v>0</v>
      </c>
      <c r="V509" s="163"/>
      <c r="W509" s="163"/>
      <c r="X509" s="163"/>
      <c r="Y509" s="163"/>
      <c r="Z509" s="163"/>
      <c r="AA509" s="164"/>
      <c r="AB509" s="107">
        <f>AB510</f>
        <v>1264</v>
      </c>
      <c r="AC509" s="160"/>
      <c r="AD509" s="160"/>
      <c r="AE509" s="160"/>
      <c r="AF509" s="160"/>
      <c r="AG509" s="160"/>
      <c r="AH509" s="160"/>
      <c r="AI509" s="160"/>
      <c r="AJ509" s="13" t="s">
        <v>0</v>
      </c>
    </row>
    <row r="510" spans="1:36" ht="12.75" customHeight="1" x14ac:dyDescent="0.25">
      <c r="A510" s="8"/>
      <c r="B510" s="161" t="s">
        <v>41</v>
      </c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2"/>
      <c r="P510" s="20">
        <v>303</v>
      </c>
      <c r="Q510" s="95">
        <v>10</v>
      </c>
      <c r="R510" s="96">
        <v>3</v>
      </c>
      <c r="S510" s="19"/>
      <c r="T510" s="21" t="s">
        <v>39</v>
      </c>
      <c r="U510" s="20" t="s">
        <v>0</v>
      </c>
      <c r="V510" s="163"/>
      <c r="W510" s="163"/>
      <c r="X510" s="163"/>
      <c r="Y510" s="163"/>
      <c r="Z510" s="163"/>
      <c r="AA510" s="164"/>
      <c r="AB510" s="107">
        <f>AB511</f>
        <v>1264</v>
      </c>
      <c r="AC510" s="160"/>
      <c r="AD510" s="160"/>
      <c r="AE510" s="160"/>
      <c r="AF510" s="160"/>
      <c r="AG510" s="160"/>
      <c r="AH510" s="160"/>
      <c r="AI510" s="160"/>
      <c r="AJ510" s="13" t="s">
        <v>0</v>
      </c>
    </row>
    <row r="511" spans="1:36" ht="12.75" customHeight="1" x14ac:dyDescent="0.25">
      <c r="A511" s="8"/>
      <c r="B511" s="171" t="s">
        <v>40</v>
      </c>
      <c r="C511" s="171"/>
      <c r="D511" s="171"/>
      <c r="E511" s="171"/>
      <c r="F511" s="171"/>
      <c r="G511" s="171"/>
      <c r="H511" s="171"/>
      <c r="I511" s="171"/>
      <c r="J511" s="171"/>
      <c r="K511" s="171"/>
      <c r="L511" s="171"/>
      <c r="M511" s="171"/>
      <c r="N511" s="171"/>
      <c r="O511" s="172"/>
      <c r="P511" s="17">
        <v>303</v>
      </c>
      <c r="Q511" s="97">
        <v>10</v>
      </c>
      <c r="R511" s="98">
        <v>3</v>
      </c>
      <c r="S511" s="19"/>
      <c r="T511" s="18" t="s">
        <v>39</v>
      </c>
      <c r="U511" s="17" t="s">
        <v>38</v>
      </c>
      <c r="V511" s="173"/>
      <c r="W511" s="173"/>
      <c r="X511" s="173"/>
      <c r="Y511" s="173"/>
      <c r="Z511" s="173"/>
      <c r="AA511" s="174"/>
      <c r="AB511" s="108">
        <v>1264</v>
      </c>
      <c r="AC511" s="175"/>
      <c r="AD511" s="175"/>
      <c r="AE511" s="175"/>
      <c r="AF511" s="175"/>
      <c r="AG511" s="175"/>
      <c r="AH511" s="175"/>
      <c r="AI511" s="175"/>
      <c r="AJ511" s="13" t="s">
        <v>0</v>
      </c>
    </row>
    <row r="512" spans="1:36" ht="12.75" customHeight="1" x14ac:dyDescent="0.25">
      <c r="A512" s="8"/>
      <c r="B512" s="161" t="s">
        <v>37</v>
      </c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2"/>
      <c r="P512" s="20">
        <v>303</v>
      </c>
      <c r="Q512" s="95">
        <v>10</v>
      </c>
      <c r="R512" s="96">
        <v>6</v>
      </c>
      <c r="S512" s="19"/>
      <c r="T512" s="21">
        <v>0</v>
      </c>
      <c r="U512" s="20">
        <v>0</v>
      </c>
      <c r="V512" s="163"/>
      <c r="W512" s="163"/>
      <c r="X512" s="163"/>
      <c r="Y512" s="163"/>
      <c r="Z512" s="163"/>
      <c r="AA512" s="164"/>
      <c r="AB512" s="107">
        <f>AB513</f>
        <v>4.3</v>
      </c>
      <c r="AC512" s="160"/>
      <c r="AD512" s="160"/>
      <c r="AE512" s="160"/>
      <c r="AF512" s="160"/>
      <c r="AG512" s="160"/>
      <c r="AH512" s="160"/>
      <c r="AI512" s="160"/>
      <c r="AJ512" s="13" t="s">
        <v>0</v>
      </c>
    </row>
    <row r="513" spans="1:36" ht="32.25" customHeight="1" x14ac:dyDescent="0.25">
      <c r="A513" s="8"/>
      <c r="B513" s="161" t="s">
        <v>11</v>
      </c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2"/>
      <c r="P513" s="20">
        <v>303</v>
      </c>
      <c r="Q513" s="95">
        <v>10</v>
      </c>
      <c r="R513" s="96">
        <v>6</v>
      </c>
      <c r="S513" s="19"/>
      <c r="T513" s="21" t="s">
        <v>10</v>
      </c>
      <c r="U513" s="20" t="s">
        <v>0</v>
      </c>
      <c r="V513" s="163"/>
      <c r="W513" s="163"/>
      <c r="X513" s="163"/>
      <c r="Y513" s="163"/>
      <c r="Z513" s="163"/>
      <c r="AA513" s="164"/>
      <c r="AB513" s="107">
        <f>AB514</f>
        <v>4.3</v>
      </c>
      <c r="AC513" s="160"/>
      <c r="AD513" s="160"/>
      <c r="AE513" s="160"/>
      <c r="AF513" s="160"/>
      <c r="AG513" s="160"/>
      <c r="AH513" s="160"/>
      <c r="AI513" s="160"/>
      <c r="AJ513" s="13" t="s">
        <v>0</v>
      </c>
    </row>
    <row r="514" spans="1:36" ht="12.75" customHeight="1" x14ac:dyDescent="0.25">
      <c r="A514" s="8"/>
      <c r="B514" s="161" t="s">
        <v>36</v>
      </c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2"/>
      <c r="P514" s="20">
        <v>303</v>
      </c>
      <c r="Q514" s="95">
        <v>10</v>
      </c>
      <c r="R514" s="96">
        <v>6</v>
      </c>
      <c r="S514" s="19"/>
      <c r="T514" s="21" t="s">
        <v>35</v>
      </c>
      <c r="U514" s="20" t="s">
        <v>0</v>
      </c>
      <c r="V514" s="163"/>
      <c r="W514" s="163"/>
      <c r="X514" s="163"/>
      <c r="Y514" s="163"/>
      <c r="Z514" s="163"/>
      <c r="AA514" s="164"/>
      <c r="AB514" s="107">
        <f>AB515</f>
        <v>4.3</v>
      </c>
      <c r="AC514" s="160"/>
      <c r="AD514" s="160"/>
      <c r="AE514" s="160"/>
      <c r="AF514" s="160"/>
      <c r="AG514" s="160"/>
      <c r="AH514" s="160"/>
      <c r="AI514" s="160"/>
      <c r="AJ514" s="13" t="s">
        <v>0</v>
      </c>
    </row>
    <row r="515" spans="1:36" ht="32.25" customHeight="1" x14ac:dyDescent="0.25">
      <c r="A515" s="8"/>
      <c r="B515" s="161" t="s">
        <v>34</v>
      </c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2"/>
      <c r="P515" s="20">
        <v>303</v>
      </c>
      <c r="Q515" s="95">
        <v>10</v>
      </c>
      <c r="R515" s="96">
        <v>6</v>
      </c>
      <c r="S515" s="19"/>
      <c r="T515" s="21" t="s">
        <v>33</v>
      </c>
      <c r="U515" s="20" t="s">
        <v>0</v>
      </c>
      <c r="V515" s="163"/>
      <c r="W515" s="163"/>
      <c r="X515" s="163"/>
      <c r="Y515" s="163"/>
      <c r="Z515" s="163"/>
      <c r="AA515" s="164"/>
      <c r="AB515" s="107">
        <f>AB516</f>
        <v>4.3</v>
      </c>
      <c r="AC515" s="160"/>
      <c r="AD515" s="160"/>
      <c r="AE515" s="160"/>
      <c r="AF515" s="160"/>
      <c r="AG515" s="160"/>
      <c r="AH515" s="160"/>
      <c r="AI515" s="160"/>
      <c r="AJ515" s="13" t="s">
        <v>0</v>
      </c>
    </row>
    <row r="516" spans="1:36" ht="21.75" customHeight="1" x14ac:dyDescent="0.25">
      <c r="A516" s="8"/>
      <c r="B516" s="171" t="s">
        <v>4</v>
      </c>
      <c r="C516" s="171"/>
      <c r="D516" s="171"/>
      <c r="E516" s="171"/>
      <c r="F516" s="171"/>
      <c r="G516" s="171"/>
      <c r="H516" s="171"/>
      <c r="I516" s="171"/>
      <c r="J516" s="171"/>
      <c r="K516" s="171"/>
      <c r="L516" s="171"/>
      <c r="M516" s="171"/>
      <c r="N516" s="171"/>
      <c r="O516" s="172"/>
      <c r="P516" s="17">
        <v>303</v>
      </c>
      <c r="Q516" s="97">
        <v>10</v>
      </c>
      <c r="R516" s="98">
        <v>6</v>
      </c>
      <c r="S516" s="19"/>
      <c r="T516" s="18" t="s">
        <v>33</v>
      </c>
      <c r="U516" s="17" t="s">
        <v>3</v>
      </c>
      <c r="V516" s="173"/>
      <c r="W516" s="173"/>
      <c r="X516" s="173"/>
      <c r="Y516" s="173"/>
      <c r="Z516" s="173"/>
      <c r="AA516" s="174"/>
      <c r="AB516" s="108">
        <v>4.3</v>
      </c>
      <c r="AC516" s="175"/>
      <c r="AD516" s="175"/>
      <c r="AE516" s="175"/>
      <c r="AF516" s="175"/>
      <c r="AG516" s="175"/>
      <c r="AH516" s="175"/>
      <c r="AI516" s="175"/>
      <c r="AJ516" s="13" t="s">
        <v>0</v>
      </c>
    </row>
    <row r="517" spans="1:36" ht="12.75" customHeight="1" x14ac:dyDescent="0.25">
      <c r="A517" s="8"/>
      <c r="B517" s="161" t="s">
        <v>32</v>
      </c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2"/>
      <c r="P517" s="20">
        <v>303</v>
      </c>
      <c r="Q517" s="95">
        <v>11</v>
      </c>
      <c r="R517" s="96">
        <v>0</v>
      </c>
      <c r="S517" s="19"/>
      <c r="T517" s="21">
        <v>0</v>
      </c>
      <c r="U517" s="20">
        <v>0</v>
      </c>
      <c r="V517" s="163"/>
      <c r="W517" s="163"/>
      <c r="X517" s="163"/>
      <c r="Y517" s="163"/>
      <c r="Z517" s="163"/>
      <c r="AA517" s="164"/>
      <c r="AB517" s="107">
        <f>AB518</f>
        <v>380</v>
      </c>
      <c r="AC517" s="160"/>
      <c r="AD517" s="160"/>
      <c r="AE517" s="160"/>
      <c r="AF517" s="160"/>
      <c r="AG517" s="160"/>
      <c r="AH517" s="160"/>
      <c r="AI517" s="160"/>
      <c r="AJ517" s="13" t="s">
        <v>0</v>
      </c>
    </row>
    <row r="518" spans="1:36" ht="12.75" customHeight="1" x14ac:dyDescent="0.25">
      <c r="A518" s="8"/>
      <c r="B518" s="161" t="s">
        <v>31</v>
      </c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2"/>
      <c r="P518" s="20">
        <v>303</v>
      </c>
      <c r="Q518" s="95">
        <v>11</v>
      </c>
      <c r="R518" s="96">
        <v>1</v>
      </c>
      <c r="S518" s="19"/>
      <c r="T518" s="21">
        <v>0</v>
      </c>
      <c r="U518" s="20">
        <v>0</v>
      </c>
      <c r="V518" s="163"/>
      <c r="W518" s="163"/>
      <c r="X518" s="163"/>
      <c r="Y518" s="163"/>
      <c r="Z518" s="163"/>
      <c r="AA518" s="164"/>
      <c r="AB518" s="107">
        <f>AB519</f>
        <v>380</v>
      </c>
      <c r="AC518" s="160"/>
      <c r="AD518" s="160"/>
      <c r="AE518" s="160"/>
      <c r="AF518" s="160"/>
      <c r="AG518" s="160"/>
      <c r="AH518" s="160"/>
      <c r="AI518" s="160"/>
      <c r="AJ518" s="13" t="s">
        <v>0</v>
      </c>
    </row>
    <row r="519" spans="1:36" ht="32.25" customHeight="1" x14ac:dyDescent="0.25">
      <c r="A519" s="8"/>
      <c r="B519" s="161" t="s">
        <v>30</v>
      </c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2"/>
      <c r="P519" s="20">
        <v>303</v>
      </c>
      <c r="Q519" s="95">
        <v>11</v>
      </c>
      <c r="R519" s="96">
        <v>1</v>
      </c>
      <c r="S519" s="19"/>
      <c r="T519" s="21" t="s">
        <v>29</v>
      </c>
      <c r="U519" s="20" t="s">
        <v>0</v>
      </c>
      <c r="V519" s="163"/>
      <c r="W519" s="163"/>
      <c r="X519" s="163"/>
      <c r="Y519" s="163"/>
      <c r="Z519" s="163"/>
      <c r="AA519" s="164"/>
      <c r="AB519" s="107">
        <f>AB520</f>
        <v>380</v>
      </c>
      <c r="AC519" s="160"/>
      <c r="AD519" s="160"/>
      <c r="AE519" s="160"/>
      <c r="AF519" s="160"/>
      <c r="AG519" s="160"/>
      <c r="AH519" s="160"/>
      <c r="AI519" s="160"/>
      <c r="AJ519" s="13" t="s">
        <v>0</v>
      </c>
    </row>
    <row r="520" spans="1:36" ht="42.75" customHeight="1" x14ac:dyDescent="0.25">
      <c r="A520" s="8"/>
      <c r="B520" s="161" t="s">
        <v>28</v>
      </c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2"/>
      <c r="P520" s="20">
        <v>303</v>
      </c>
      <c r="Q520" s="95">
        <v>11</v>
      </c>
      <c r="R520" s="96">
        <v>1</v>
      </c>
      <c r="S520" s="19"/>
      <c r="T520" s="21" t="s">
        <v>27</v>
      </c>
      <c r="U520" s="20" t="s">
        <v>0</v>
      </c>
      <c r="V520" s="163"/>
      <c r="W520" s="163"/>
      <c r="X520" s="163"/>
      <c r="Y520" s="163"/>
      <c r="Z520" s="163"/>
      <c r="AA520" s="164"/>
      <c r="AB520" s="107">
        <f>AB521</f>
        <v>380</v>
      </c>
      <c r="AC520" s="160"/>
      <c r="AD520" s="160"/>
      <c r="AE520" s="160"/>
      <c r="AF520" s="160"/>
      <c r="AG520" s="160"/>
      <c r="AH520" s="160"/>
      <c r="AI520" s="160"/>
      <c r="AJ520" s="13" t="s">
        <v>0</v>
      </c>
    </row>
    <row r="521" spans="1:36" ht="42.75" customHeight="1" x14ac:dyDescent="0.25">
      <c r="A521" s="8"/>
      <c r="B521" s="161" t="s">
        <v>26</v>
      </c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2"/>
      <c r="P521" s="20">
        <v>303</v>
      </c>
      <c r="Q521" s="95">
        <v>11</v>
      </c>
      <c r="R521" s="96">
        <v>1</v>
      </c>
      <c r="S521" s="19"/>
      <c r="T521" s="21" t="s">
        <v>25</v>
      </c>
      <c r="U521" s="20" t="s">
        <v>0</v>
      </c>
      <c r="V521" s="163"/>
      <c r="W521" s="163"/>
      <c r="X521" s="163"/>
      <c r="Y521" s="163"/>
      <c r="Z521" s="163"/>
      <c r="AA521" s="164"/>
      <c r="AB521" s="107">
        <f>AB522</f>
        <v>380</v>
      </c>
      <c r="AC521" s="160"/>
      <c r="AD521" s="160"/>
      <c r="AE521" s="160"/>
      <c r="AF521" s="160"/>
      <c r="AG521" s="160"/>
      <c r="AH521" s="160"/>
      <c r="AI521" s="160"/>
      <c r="AJ521" s="13" t="s">
        <v>0</v>
      </c>
    </row>
    <row r="522" spans="1:36" ht="21.75" customHeight="1" x14ac:dyDescent="0.25">
      <c r="A522" s="8"/>
      <c r="B522" s="171" t="s">
        <v>4</v>
      </c>
      <c r="C522" s="171"/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2"/>
      <c r="P522" s="17">
        <v>303</v>
      </c>
      <c r="Q522" s="97">
        <v>11</v>
      </c>
      <c r="R522" s="98">
        <v>1</v>
      </c>
      <c r="S522" s="19"/>
      <c r="T522" s="18" t="s">
        <v>25</v>
      </c>
      <c r="U522" s="17" t="s">
        <v>3</v>
      </c>
      <c r="V522" s="173"/>
      <c r="W522" s="173"/>
      <c r="X522" s="173"/>
      <c r="Y522" s="173"/>
      <c r="Z522" s="173"/>
      <c r="AA522" s="174"/>
      <c r="AB522" s="108">
        <v>380</v>
      </c>
      <c r="AC522" s="175"/>
      <c r="AD522" s="175"/>
      <c r="AE522" s="175"/>
      <c r="AF522" s="175"/>
      <c r="AG522" s="175"/>
      <c r="AH522" s="175"/>
      <c r="AI522" s="175"/>
      <c r="AJ522" s="13" t="s">
        <v>0</v>
      </c>
    </row>
    <row r="523" spans="1:36" ht="12.75" customHeight="1" x14ac:dyDescent="0.25">
      <c r="A523" s="8"/>
      <c r="B523" s="161" t="s">
        <v>24</v>
      </c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2"/>
      <c r="P523" s="20">
        <v>303</v>
      </c>
      <c r="Q523" s="95">
        <v>12</v>
      </c>
      <c r="R523" s="96">
        <v>0</v>
      </c>
      <c r="S523" s="19"/>
      <c r="T523" s="21">
        <v>0</v>
      </c>
      <c r="U523" s="20">
        <v>0</v>
      </c>
      <c r="V523" s="163"/>
      <c r="W523" s="163"/>
      <c r="X523" s="163"/>
      <c r="Y523" s="163"/>
      <c r="Z523" s="163"/>
      <c r="AA523" s="164"/>
      <c r="AB523" s="107">
        <f>AB524</f>
        <v>914</v>
      </c>
      <c r="AC523" s="160"/>
      <c r="AD523" s="160"/>
      <c r="AE523" s="160"/>
      <c r="AF523" s="160"/>
      <c r="AG523" s="160"/>
      <c r="AH523" s="160"/>
      <c r="AI523" s="160"/>
      <c r="AJ523" s="13" t="s">
        <v>0</v>
      </c>
    </row>
    <row r="524" spans="1:36" ht="12.75" customHeight="1" x14ac:dyDescent="0.25">
      <c r="A524" s="8"/>
      <c r="B524" s="161" t="s">
        <v>23</v>
      </c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2"/>
      <c r="P524" s="20">
        <v>303</v>
      </c>
      <c r="Q524" s="95">
        <v>12</v>
      </c>
      <c r="R524" s="96">
        <v>2</v>
      </c>
      <c r="S524" s="19"/>
      <c r="T524" s="21">
        <v>0</v>
      </c>
      <c r="U524" s="20">
        <v>0</v>
      </c>
      <c r="V524" s="163"/>
      <c r="W524" s="163"/>
      <c r="X524" s="163"/>
      <c r="Y524" s="163"/>
      <c r="Z524" s="163"/>
      <c r="AA524" s="164"/>
      <c r="AB524" s="107">
        <f>AB525</f>
        <v>914</v>
      </c>
      <c r="AC524" s="160"/>
      <c r="AD524" s="160"/>
      <c r="AE524" s="160"/>
      <c r="AF524" s="160"/>
      <c r="AG524" s="160"/>
      <c r="AH524" s="160"/>
      <c r="AI524" s="160"/>
      <c r="AJ524" s="13" t="s">
        <v>0</v>
      </c>
    </row>
    <row r="525" spans="1:36" ht="21.75" customHeight="1" x14ac:dyDescent="0.25">
      <c r="A525" s="8"/>
      <c r="B525" s="161" t="s">
        <v>22</v>
      </c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2"/>
      <c r="P525" s="20">
        <v>303</v>
      </c>
      <c r="Q525" s="95">
        <v>12</v>
      </c>
      <c r="R525" s="96">
        <v>2</v>
      </c>
      <c r="S525" s="19"/>
      <c r="T525" s="21" t="s">
        <v>21</v>
      </c>
      <c r="U525" s="20" t="s">
        <v>0</v>
      </c>
      <c r="V525" s="163"/>
      <c r="W525" s="163"/>
      <c r="X525" s="163"/>
      <c r="Y525" s="163"/>
      <c r="Z525" s="163"/>
      <c r="AA525" s="164"/>
      <c r="AB525" s="107">
        <f>AB526</f>
        <v>914</v>
      </c>
      <c r="AC525" s="160"/>
      <c r="AD525" s="160"/>
      <c r="AE525" s="160"/>
      <c r="AF525" s="160"/>
      <c r="AG525" s="160"/>
      <c r="AH525" s="160"/>
      <c r="AI525" s="160"/>
      <c r="AJ525" s="13" t="s">
        <v>0</v>
      </c>
    </row>
    <row r="526" spans="1:36" ht="21.75" customHeight="1" x14ac:dyDescent="0.25">
      <c r="A526" s="8"/>
      <c r="B526" s="161" t="s">
        <v>20</v>
      </c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2"/>
      <c r="P526" s="20">
        <v>303</v>
      </c>
      <c r="Q526" s="95">
        <v>12</v>
      </c>
      <c r="R526" s="96">
        <v>2</v>
      </c>
      <c r="S526" s="19"/>
      <c r="T526" s="21" t="s">
        <v>19</v>
      </c>
      <c r="U526" s="20" t="s">
        <v>0</v>
      </c>
      <c r="V526" s="163"/>
      <c r="W526" s="163"/>
      <c r="X526" s="163"/>
      <c r="Y526" s="163"/>
      <c r="Z526" s="163"/>
      <c r="AA526" s="164"/>
      <c r="AB526" s="107">
        <f>AB527</f>
        <v>914</v>
      </c>
      <c r="AC526" s="160"/>
      <c r="AD526" s="160"/>
      <c r="AE526" s="160"/>
      <c r="AF526" s="160"/>
      <c r="AG526" s="160"/>
      <c r="AH526" s="160"/>
      <c r="AI526" s="160"/>
      <c r="AJ526" s="13" t="s">
        <v>0</v>
      </c>
    </row>
    <row r="527" spans="1:36" ht="12.75" customHeight="1" x14ac:dyDescent="0.25">
      <c r="A527" s="8"/>
      <c r="B527" s="161" t="s">
        <v>18</v>
      </c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2"/>
      <c r="P527" s="20">
        <v>303</v>
      </c>
      <c r="Q527" s="95">
        <v>12</v>
      </c>
      <c r="R527" s="96">
        <v>2</v>
      </c>
      <c r="S527" s="19"/>
      <c r="T527" s="21" t="s">
        <v>16</v>
      </c>
      <c r="U527" s="20" t="s">
        <v>0</v>
      </c>
      <c r="V527" s="163"/>
      <c r="W527" s="163"/>
      <c r="X527" s="163"/>
      <c r="Y527" s="163"/>
      <c r="Z527" s="163"/>
      <c r="AA527" s="164"/>
      <c r="AB527" s="107">
        <f>AB528+AB529</f>
        <v>914</v>
      </c>
      <c r="AC527" s="160"/>
      <c r="AD527" s="160"/>
      <c r="AE527" s="160"/>
      <c r="AF527" s="160"/>
      <c r="AG527" s="160"/>
      <c r="AH527" s="160"/>
      <c r="AI527" s="160"/>
      <c r="AJ527" s="13" t="s">
        <v>0</v>
      </c>
    </row>
    <row r="528" spans="1:36" ht="21.75" customHeight="1" x14ac:dyDescent="0.25">
      <c r="A528" s="8"/>
      <c r="B528" s="171" t="s">
        <v>4</v>
      </c>
      <c r="C528" s="171"/>
      <c r="D528" s="171"/>
      <c r="E528" s="171"/>
      <c r="F528" s="171"/>
      <c r="G528" s="171"/>
      <c r="H528" s="171"/>
      <c r="I528" s="171"/>
      <c r="J528" s="171"/>
      <c r="K528" s="171"/>
      <c r="L528" s="171"/>
      <c r="M528" s="171"/>
      <c r="N528" s="171"/>
      <c r="O528" s="172"/>
      <c r="P528" s="17">
        <v>303</v>
      </c>
      <c r="Q528" s="97">
        <v>12</v>
      </c>
      <c r="R528" s="98">
        <v>2</v>
      </c>
      <c r="S528" s="19"/>
      <c r="T528" s="18" t="s">
        <v>16</v>
      </c>
      <c r="U528" s="17" t="s">
        <v>3</v>
      </c>
      <c r="V528" s="173"/>
      <c r="W528" s="173"/>
      <c r="X528" s="173"/>
      <c r="Y528" s="173"/>
      <c r="Z528" s="173"/>
      <c r="AA528" s="174"/>
      <c r="AB528" s="108">
        <v>300</v>
      </c>
      <c r="AC528" s="175"/>
      <c r="AD528" s="175"/>
      <c r="AE528" s="175"/>
      <c r="AF528" s="175"/>
      <c r="AG528" s="175"/>
      <c r="AH528" s="175"/>
      <c r="AI528" s="175"/>
      <c r="AJ528" s="13" t="s">
        <v>0</v>
      </c>
    </row>
    <row r="529" spans="1:36" ht="21.75" customHeight="1" x14ac:dyDescent="0.25">
      <c r="A529" s="8"/>
      <c r="B529" s="171" t="s">
        <v>17</v>
      </c>
      <c r="C529" s="171"/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  <c r="O529" s="172"/>
      <c r="P529" s="17">
        <v>303</v>
      </c>
      <c r="Q529" s="97">
        <v>12</v>
      </c>
      <c r="R529" s="98">
        <v>2</v>
      </c>
      <c r="S529" s="19"/>
      <c r="T529" s="18" t="s">
        <v>16</v>
      </c>
      <c r="U529" s="17" t="s">
        <v>15</v>
      </c>
      <c r="V529" s="173"/>
      <c r="W529" s="173"/>
      <c r="X529" s="173"/>
      <c r="Y529" s="173"/>
      <c r="Z529" s="173"/>
      <c r="AA529" s="174"/>
      <c r="AB529" s="108">
        <v>614</v>
      </c>
      <c r="AC529" s="175"/>
      <c r="AD529" s="175"/>
      <c r="AE529" s="175"/>
      <c r="AF529" s="175"/>
      <c r="AG529" s="175"/>
      <c r="AH529" s="175"/>
      <c r="AI529" s="175"/>
      <c r="AJ529" s="13" t="s">
        <v>0</v>
      </c>
    </row>
    <row r="530" spans="1:36" ht="21.75" customHeight="1" x14ac:dyDescent="0.25">
      <c r="A530" s="8"/>
      <c r="B530" s="161" t="s">
        <v>14</v>
      </c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2"/>
      <c r="P530" s="20">
        <v>305</v>
      </c>
      <c r="Q530" s="95">
        <v>0</v>
      </c>
      <c r="R530" s="96">
        <v>0</v>
      </c>
      <c r="S530" s="19"/>
      <c r="T530" s="21">
        <v>0</v>
      </c>
      <c r="U530" s="20">
        <v>0</v>
      </c>
      <c r="V530" s="163"/>
      <c r="W530" s="163"/>
      <c r="X530" s="163"/>
      <c r="Y530" s="163"/>
      <c r="Z530" s="163"/>
      <c r="AA530" s="164"/>
      <c r="AB530" s="107">
        <f>AB531</f>
        <v>689</v>
      </c>
      <c r="AC530" s="160"/>
      <c r="AD530" s="160"/>
      <c r="AE530" s="160"/>
      <c r="AF530" s="160"/>
      <c r="AG530" s="160"/>
      <c r="AH530" s="160"/>
      <c r="AI530" s="160"/>
      <c r="AJ530" s="13" t="s">
        <v>0</v>
      </c>
    </row>
    <row r="531" spans="1:36" ht="12.75" customHeight="1" x14ac:dyDescent="0.25">
      <c r="A531" s="8"/>
      <c r="B531" s="161" t="s">
        <v>13</v>
      </c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2"/>
      <c r="P531" s="20">
        <v>305</v>
      </c>
      <c r="Q531" s="95">
        <v>1</v>
      </c>
      <c r="R531" s="96">
        <v>0</v>
      </c>
      <c r="S531" s="19"/>
      <c r="T531" s="21">
        <v>0</v>
      </c>
      <c r="U531" s="20">
        <v>0</v>
      </c>
      <c r="V531" s="163"/>
      <c r="W531" s="163"/>
      <c r="X531" s="163"/>
      <c r="Y531" s="163"/>
      <c r="Z531" s="163"/>
      <c r="AA531" s="164"/>
      <c r="AB531" s="107">
        <f>AB532</f>
        <v>689</v>
      </c>
      <c r="AC531" s="160"/>
      <c r="AD531" s="160"/>
      <c r="AE531" s="160"/>
      <c r="AF531" s="160"/>
      <c r="AG531" s="160"/>
      <c r="AH531" s="160"/>
      <c r="AI531" s="160"/>
      <c r="AJ531" s="13" t="s">
        <v>0</v>
      </c>
    </row>
    <row r="532" spans="1:36" ht="21.75" customHeight="1" x14ac:dyDescent="0.25">
      <c r="A532" s="8"/>
      <c r="B532" s="161" t="s">
        <v>12</v>
      </c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2"/>
      <c r="P532" s="20">
        <v>305</v>
      </c>
      <c r="Q532" s="95">
        <v>1</v>
      </c>
      <c r="R532" s="96">
        <v>6</v>
      </c>
      <c r="S532" s="19"/>
      <c r="T532" s="21">
        <v>0</v>
      </c>
      <c r="U532" s="20">
        <v>0</v>
      </c>
      <c r="V532" s="163"/>
      <c r="W532" s="163"/>
      <c r="X532" s="163"/>
      <c r="Y532" s="163"/>
      <c r="Z532" s="163"/>
      <c r="AA532" s="164"/>
      <c r="AB532" s="107">
        <f>AB533</f>
        <v>689</v>
      </c>
      <c r="AC532" s="160"/>
      <c r="AD532" s="160"/>
      <c r="AE532" s="160"/>
      <c r="AF532" s="160"/>
      <c r="AG532" s="160"/>
      <c r="AH532" s="160"/>
      <c r="AI532" s="160"/>
      <c r="AJ532" s="13" t="s">
        <v>0</v>
      </c>
    </row>
    <row r="533" spans="1:36" ht="32.25" customHeight="1" x14ac:dyDescent="0.25">
      <c r="A533" s="8"/>
      <c r="B533" s="161" t="s">
        <v>11</v>
      </c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2"/>
      <c r="P533" s="20">
        <v>305</v>
      </c>
      <c r="Q533" s="95">
        <v>1</v>
      </c>
      <c r="R533" s="96">
        <v>6</v>
      </c>
      <c r="S533" s="19"/>
      <c r="T533" s="21" t="s">
        <v>10</v>
      </c>
      <c r="U533" s="20" t="s">
        <v>0</v>
      </c>
      <c r="V533" s="163"/>
      <c r="W533" s="163"/>
      <c r="X533" s="163"/>
      <c r="Y533" s="163"/>
      <c r="Z533" s="163"/>
      <c r="AA533" s="164"/>
      <c r="AB533" s="107">
        <f>AB534</f>
        <v>689</v>
      </c>
      <c r="AC533" s="160"/>
      <c r="AD533" s="160"/>
      <c r="AE533" s="160"/>
      <c r="AF533" s="160"/>
      <c r="AG533" s="160"/>
      <c r="AH533" s="160"/>
      <c r="AI533" s="160"/>
      <c r="AJ533" s="13" t="s">
        <v>0</v>
      </c>
    </row>
    <row r="534" spans="1:36" ht="21.75" customHeight="1" x14ac:dyDescent="0.25">
      <c r="A534" s="8"/>
      <c r="B534" s="161" t="s">
        <v>9</v>
      </c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2"/>
      <c r="P534" s="20">
        <v>305</v>
      </c>
      <c r="Q534" s="95">
        <v>1</v>
      </c>
      <c r="R534" s="96">
        <v>6</v>
      </c>
      <c r="S534" s="19"/>
      <c r="T534" s="21" t="s">
        <v>8</v>
      </c>
      <c r="U534" s="20" t="s">
        <v>0</v>
      </c>
      <c r="V534" s="163"/>
      <c r="W534" s="163"/>
      <c r="X534" s="163"/>
      <c r="Y534" s="163"/>
      <c r="Z534" s="163"/>
      <c r="AA534" s="164"/>
      <c r="AB534" s="107">
        <f>AB535</f>
        <v>689</v>
      </c>
      <c r="AC534" s="160"/>
      <c r="AD534" s="160"/>
      <c r="AE534" s="160"/>
      <c r="AF534" s="160"/>
      <c r="AG534" s="160"/>
      <c r="AH534" s="160"/>
      <c r="AI534" s="160"/>
      <c r="AJ534" s="13" t="s">
        <v>0</v>
      </c>
    </row>
    <row r="535" spans="1:36" ht="12.75" customHeight="1" x14ac:dyDescent="0.25">
      <c r="A535" s="8"/>
      <c r="B535" s="161" t="s">
        <v>7</v>
      </c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2"/>
      <c r="P535" s="20">
        <v>305</v>
      </c>
      <c r="Q535" s="95">
        <v>1</v>
      </c>
      <c r="R535" s="96">
        <v>6</v>
      </c>
      <c r="S535" s="19"/>
      <c r="T535" s="21" t="s">
        <v>2</v>
      </c>
      <c r="U535" s="20" t="s">
        <v>0</v>
      </c>
      <c r="V535" s="163"/>
      <c r="W535" s="163"/>
      <c r="X535" s="163"/>
      <c r="Y535" s="163"/>
      <c r="Z535" s="163"/>
      <c r="AA535" s="164"/>
      <c r="AB535" s="107">
        <f>AB536+AB537</f>
        <v>689</v>
      </c>
      <c r="AC535" s="160"/>
      <c r="AD535" s="160"/>
      <c r="AE535" s="160"/>
      <c r="AF535" s="160"/>
      <c r="AG535" s="160"/>
      <c r="AH535" s="160"/>
      <c r="AI535" s="160"/>
      <c r="AJ535" s="13" t="s">
        <v>0</v>
      </c>
    </row>
    <row r="536" spans="1:36" ht="32.25" customHeight="1" x14ac:dyDescent="0.25">
      <c r="A536" s="8"/>
      <c r="B536" s="171" t="s">
        <v>6</v>
      </c>
      <c r="C536" s="171"/>
      <c r="D536" s="171"/>
      <c r="E536" s="171"/>
      <c r="F536" s="171"/>
      <c r="G536" s="171"/>
      <c r="H536" s="171"/>
      <c r="I536" s="171"/>
      <c r="J536" s="171"/>
      <c r="K536" s="171"/>
      <c r="L536" s="171"/>
      <c r="M536" s="171"/>
      <c r="N536" s="171"/>
      <c r="O536" s="172"/>
      <c r="P536" s="17">
        <v>305</v>
      </c>
      <c r="Q536" s="97">
        <v>1</v>
      </c>
      <c r="R536" s="98">
        <v>6</v>
      </c>
      <c r="S536" s="19"/>
      <c r="T536" s="18" t="s">
        <v>2</v>
      </c>
      <c r="U536" s="17" t="s">
        <v>5</v>
      </c>
      <c r="V536" s="173"/>
      <c r="W536" s="173"/>
      <c r="X536" s="173"/>
      <c r="Y536" s="173"/>
      <c r="Z536" s="173"/>
      <c r="AA536" s="174"/>
      <c r="AB536" s="108">
        <v>589</v>
      </c>
      <c r="AC536" s="175"/>
      <c r="AD536" s="175"/>
      <c r="AE536" s="175"/>
      <c r="AF536" s="175"/>
      <c r="AG536" s="175"/>
      <c r="AH536" s="175"/>
      <c r="AI536" s="175"/>
      <c r="AJ536" s="13" t="s">
        <v>0</v>
      </c>
    </row>
    <row r="537" spans="1:36" ht="21.75" customHeight="1" thickBot="1" x14ac:dyDescent="0.3">
      <c r="A537" s="8"/>
      <c r="B537" s="186" t="s">
        <v>4</v>
      </c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7"/>
      <c r="P537" s="14">
        <v>305</v>
      </c>
      <c r="Q537" s="99">
        <v>1</v>
      </c>
      <c r="R537" s="100">
        <v>6</v>
      </c>
      <c r="S537" s="16"/>
      <c r="T537" s="15" t="s">
        <v>2</v>
      </c>
      <c r="U537" s="14" t="s">
        <v>3</v>
      </c>
      <c r="V537" s="188"/>
      <c r="W537" s="188"/>
      <c r="X537" s="188"/>
      <c r="Y537" s="188"/>
      <c r="Z537" s="188"/>
      <c r="AA537" s="189"/>
      <c r="AB537" s="140">
        <v>100</v>
      </c>
      <c r="AC537" s="190"/>
      <c r="AD537" s="190"/>
      <c r="AE537" s="190"/>
      <c r="AF537" s="190"/>
      <c r="AG537" s="190"/>
      <c r="AH537" s="190"/>
      <c r="AI537" s="190"/>
      <c r="AJ537" s="13" t="s">
        <v>0</v>
      </c>
    </row>
    <row r="538" spans="1:36" ht="409.6" hidden="1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12"/>
      <c r="P538" s="9">
        <v>305</v>
      </c>
      <c r="Q538" s="101">
        <v>1</v>
      </c>
      <c r="R538" s="101">
        <v>6</v>
      </c>
      <c r="S538" s="101"/>
      <c r="T538" s="101" t="s">
        <v>2</v>
      </c>
      <c r="U538" s="101" t="s">
        <v>1</v>
      </c>
      <c r="V538" s="101"/>
      <c r="W538" s="102"/>
      <c r="X538" s="103"/>
      <c r="Y538" s="102"/>
      <c r="Z538" s="102"/>
      <c r="AA538" s="102"/>
      <c r="AB538" s="109">
        <v>332279288.30000001</v>
      </c>
      <c r="AC538" s="10"/>
      <c r="AD538" s="10"/>
      <c r="AE538" s="10"/>
      <c r="AF538" s="10"/>
      <c r="AG538" s="10"/>
      <c r="AH538" s="11"/>
      <c r="AI538" s="10"/>
      <c r="AJ538" s="9" t="s">
        <v>0</v>
      </c>
    </row>
    <row r="539" spans="1:36" ht="11.25" customHeight="1" x14ac:dyDescent="0.25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6"/>
      <c r="O539" s="7"/>
      <c r="P539" s="6"/>
      <c r="Q539" s="104"/>
      <c r="R539" s="104"/>
      <c r="S539" s="104"/>
      <c r="T539" s="104"/>
      <c r="U539" s="104"/>
      <c r="V539" s="104"/>
      <c r="W539" s="104"/>
      <c r="X539" s="105"/>
      <c r="Y539" s="106"/>
      <c r="Z539" s="106"/>
      <c r="AA539" s="106"/>
      <c r="AB539" s="110">
        <f>AB530+AB330+AB314+AB208+AB12</f>
        <v>294115.81</v>
      </c>
      <c r="AC539" s="5">
        <v>0</v>
      </c>
      <c r="AD539" s="4">
        <v>0</v>
      </c>
      <c r="AE539" s="4">
        <v>0</v>
      </c>
      <c r="AF539" s="4">
        <v>0</v>
      </c>
      <c r="AG539" s="3"/>
      <c r="AH539" s="4"/>
      <c r="AI539" s="3"/>
      <c r="AJ539" s="2" t="s">
        <v>0</v>
      </c>
    </row>
    <row r="540" spans="1:3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</sheetData>
  <mergeCells count="1540">
    <mergeCell ref="B537:O537"/>
    <mergeCell ref="V537:AA537"/>
    <mergeCell ref="AC537:AI537"/>
    <mergeCell ref="B535:O535"/>
    <mergeCell ref="V535:AA535"/>
    <mergeCell ref="B483:O483"/>
    <mergeCell ref="V483:AA483"/>
    <mergeCell ref="AC483:AI483"/>
    <mergeCell ref="B485:O485"/>
    <mergeCell ref="V485:AA485"/>
    <mergeCell ref="AC485:AI485"/>
    <mergeCell ref="B488:O488"/>
    <mergeCell ref="V488:AA488"/>
    <mergeCell ref="AC488:AI488"/>
    <mergeCell ref="B491:O491"/>
    <mergeCell ref="V491:AA491"/>
    <mergeCell ref="AC491:AI491"/>
    <mergeCell ref="B497:O497"/>
    <mergeCell ref="V497:AA497"/>
    <mergeCell ref="AC497:AI497"/>
    <mergeCell ref="B503:O503"/>
    <mergeCell ref="V503:AA503"/>
    <mergeCell ref="AC503:AI503"/>
    <mergeCell ref="B500:O500"/>
    <mergeCell ref="V500:AA500"/>
    <mergeCell ref="AC500:AI500"/>
    <mergeCell ref="B498:O498"/>
    <mergeCell ref="B495:O495"/>
    <mergeCell ref="V495:AA495"/>
    <mergeCell ref="B507:O507"/>
    <mergeCell ref="AC535:AI535"/>
    <mergeCell ref="V511:AA511"/>
    <mergeCell ref="V477:AA477"/>
    <mergeCell ref="AC477:AI477"/>
    <mergeCell ref="B479:O479"/>
    <mergeCell ref="V479:AA479"/>
    <mergeCell ref="AC479:AI479"/>
    <mergeCell ref="B481:O481"/>
    <mergeCell ref="V481:AA481"/>
    <mergeCell ref="AC481:AI481"/>
    <mergeCell ref="B480:O480"/>
    <mergeCell ref="V480:AA480"/>
    <mergeCell ref="AC480:AI480"/>
    <mergeCell ref="AC467:AI467"/>
    <mergeCell ref="B474:O474"/>
    <mergeCell ref="V474:AA474"/>
    <mergeCell ref="AC474:AI474"/>
    <mergeCell ref="AC472:AI472"/>
    <mergeCell ref="B536:O536"/>
    <mergeCell ref="V536:AA536"/>
    <mergeCell ref="AC536:AI536"/>
    <mergeCell ref="AC495:AI495"/>
    <mergeCell ref="B502:O502"/>
    <mergeCell ref="V502:AA502"/>
    <mergeCell ref="AC502:AI502"/>
    <mergeCell ref="B527:O527"/>
    <mergeCell ref="V527:AA527"/>
    <mergeCell ref="AC527:AI527"/>
    <mergeCell ref="B506:O506"/>
    <mergeCell ref="V506:AA506"/>
    <mergeCell ref="AC506:AI506"/>
    <mergeCell ref="B510:O510"/>
    <mergeCell ref="V510:AA510"/>
    <mergeCell ref="AC510:AI510"/>
    <mergeCell ref="B439:O439"/>
    <mergeCell ref="V439:AA439"/>
    <mergeCell ref="AC439:AI439"/>
    <mergeCell ref="B436:O436"/>
    <mergeCell ref="V436:AA436"/>
    <mergeCell ref="AC436:AI436"/>
    <mergeCell ref="B450:O450"/>
    <mergeCell ref="V450:AA450"/>
    <mergeCell ref="AC450:AI450"/>
    <mergeCell ref="B452:O452"/>
    <mergeCell ref="V452:AA452"/>
    <mergeCell ref="AC452:AI452"/>
    <mergeCell ref="AC454:AI454"/>
    <mergeCell ref="B454:O454"/>
    <mergeCell ref="V453:AA453"/>
    <mergeCell ref="AC453:AI453"/>
    <mergeCell ref="B469:O469"/>
    <mergeCell ref="V469:AA469"/>
    <mergeCell ref="AC469:AI469"/>
    <mergeCell ref="B467:O467"/>
    <mergeCell ref="V467:AA467"/>
    <mergeCell ref="V443:AA443"/>
    <mergeCell ref="B441:O441"/>
    <mergeCell ref="V441:AA441"/>
    <mergeCell ref="AC441:AI441"/>
    <mergeCell ref="V438:AA438"/>
    <mergeCell ref="AC438:AI438"/>
    <mergeCell ref="B442:O442"/>
    <mergeCell ref="V442:AA442"/>
    <mergeCell ref="AC442:AI442"/>
    <mergeCell ref="B443:O443"/>
    <mergeCell ref="B448:O448"/>
    <mergeCell ref="B397:O397"/>
    <mergeCell ref="V397:AA397"/>
    <mergeCell ref="AC397:AI397"/>
    <mergeCell ref="B401:O401"/>
    <mergeCell ref="V401:AA401"/>
    <mergeCell ref="AC401:AI401"/>
    <mergeCell ref="B399:O399"/>
    <mergeCell ref="V399:AA399"/>
    <mergeCell ref="B394:O394"/>
    <mergeCell ref="V394:AA394"/>
    <mergeCell ref="AC394:AI394"/>
    <mergeCell ref="V391:AA391"/>
    <mergeCell ref="AC391:AI391"/>
    <mergeCell ref="AC399:AI399"/>
    <mergeCell ref="AC427:AI427"/>
    <mergeCell ref="B435:O435"/>
    <mergeCell ref="V435:AA435"/>
    <mergeCell ref="AC435:AI435"/>
    <mergeCell ref="AC416:AI416"/>
    <mergeCell ref="B425:O425"/>
    <mergeCell ref="V425:AA425"/>
    <mergeCell ref="AC425:AI425"/>
    <mergeCell ref="B417:O417"/>
    <mergeCell ref="V417:AA417"/>
    <mergeCell ref="AC417:AI417"/>
    <mergeCell ref="AC424:AI424"/>
    <mergeCell ref="B429:O429"/>
    <mergeCell ref="V429:AA429"/>
    <mergeCell ref="AC429:AI429"/>
    <mergeCell ref="B434:O434"/>
    <mergeCell ref="V434:AA434"/>
    <mergeCell ref="AC434:AI434"/>
    <mergeCell ref="B382:O382"/>
    <mergeCell ref="V382:AA382"/>
    <mergeCell ref="AC382:AI382"/>
    <mergeCell ref="B386:O386"/>
    <mergeCell ref="V386:AA386"/>
    <mergeCell ref="AC386:AI386"/>
    <mergeCell ref="B384:O384"/>
    <mergeCell ref="V384:AA384"/>
    <mergeCell ref="AC384:AI384"/>
    <mergeCell ref="V373:AA373"/>
    <mergeCell ref="AC373:AI373"/>
    <mergeCell ref="B376:O376"/>
    <mergeCell ref="V376:AA376"/>
    <mergeCell ref="AC376:AI376"/>
    <mergeCell ref="V371:AA371"/>
    <mergeCell ref="AC371:AI371"/>
    <mergeCell ref="B380:O380"/>
    <mergeCell ref="V380:AA380"/>
    <mergeCell ref="AC380:AI380"/>
    <mergeCell ref="B374:O374"/>
    <mergeCell ref="B379:O379"/>
    <mergeCell ref="V379:AA379"/>
    <mergeCell ref="B347:O347"/>
    <mergeCell ref="V347:AA347"/>
    <mergeCell ref="AC347:AI347"/>
    <mergeCell ref="B344:O344"/>
    <mergeCell ref="V344:AA344"/>
    <mergeCell ref="AC334:AI334"/>
    <mergeCell ref="B339:O339"/>
    <mergeCell ref="V339:AA339"/>
    <mergeCell ref="AC339:AI339"/>
    <mergeCell ref="B335:O335"/>
    <mergeCell ref="V335:AA335"/>
    <mergeCell ref="AC335:AI335"/>
    <mergeCell ref="B340:O340"/>
    <mergeCell ref="V340:AA340"/>
    <mergeCell ref="AC340:AI340"/>
    <mergeCell ref="B346:O346"/>
    <mergeCell ref="V346:AA346"/>
    <mergeCell ref="AC346:AI346"/>
    <mergeCell ref="B341:O341"/>
    <mergeCell ref="V341:AA341"/>
    <mergeCell ref="AC341:AI341"/>
    <mergeCell ref="B342:O342"/>
    <mergeCell ref="AC329:AI329"/>
    <mergeCell ref="V325:AA325"/>
    <mergeCell ref="AC325:AI325"/>
    <mergeCell ref="B328:O328"/>
    <mergeCell ref="B310:O310"/>
    <mergeCell ref="V310:AA310"/>
    <mergeCell ref="AC310:AI310"/>
    <mergeCell ref="V309:AA309"/>
    <mergeCell ref="B336:O336"/>
    <mergeCell ref="V336:AA336"/>
    <mergeCell ref="AC336:AI336"/>
    <mergeCell ref="B334:O334"/>
    <mergeCell ref="V334:AA334"/>
    <mergeCell ref="V342:AA342"/>
    <mergeCell ref="AC342:AI342"/>
    <mergeCell ref="B343:O343"/>
    <mergeCell ref="V343:AA343"/>
    <mergeCell ref="AC343:AI343"/>
    <mergeCell ref="B276:O276"/>
    <mergeCell ref="V276:AA276"/>
    <mergeCell ref="AC276:AI276"/>
    <mergeCell ref="AC270:AI270"/>
    <mergeCell ref="B271:O271"/>
    <mergeCell ref="B282:O282"/>
    <mergeCell ref="V282:AA282"/>
    <mergeCell ref="AC282:AI282"/>
    <mergeCell ref="B284:O284"/>
    <mergeCell ref="V284:AA284"/>
    <mergeCell ref="AC284:AI284"/>
    <mergeCell ref="B283:O283"/>
    <mergeCell ref="V283:AA283"/>
    <mergeCell ref="AC283:AI283"/>
    <mergeCell ref="B288:O288"/>
    <mergeCell ref="V288:AA288"/>
    <mergeCell ref="AC288:AI288"/>
    <mergeCell ref="AC281:AI281"/>
    <mergeCell ref="B274:O274"/>
    <mergeCell ref="V274:AA274"/>
    <mergeCell ref="AC274:AI274"/>
    <mergeCell ref="B275:O275"/>
    <mergeCell ref="V275:AA275"/>
    <mergeCell ref="AC275:AI275"/>
    <mergeCell ref="B281:O281"/>
    <mergeCell ref="V281:AA281"/>
    <mergeCell ref="AC286:AI286"/>
    <mergeCell ref="B287:O287"/>
    <mergeCell ref="V287:AA287"/>
    <mergeCell ref="AC287:AI287"/>
    <mergeCell ref="B286:O286"/>
    <mergeCell ref="V286:AA286"/>
    <mergeCell ref="V267:AA267"/>
    <mergeCell ref="AC267:AI267"/>
    <mergeCell ref="B272:O272"/>
    <mergeCell ref="V272:AA272"/>
    <mergeCell ref="AC272:AI272"/>
    <mergeCell ref="B250:O250"/>
    <mergeCell ref="V250:AA250"/>
    <mergeCell ref="AC250:AI250"/>
    <mergeCell ref="B256:O256"/>
    <mergeCell ref="V256:AA256"/>
    <mergeCell ref="AC256:AI256"/>
    <mergeCell ref="V271:AA271"/>
    <mergeCell ref="AC271:AI271"/>
    <mergeCell ref="B265:O265"/>
    <mergeCell ref="V265:AA265"/>
    <mergeCell ref="AC265:AI265"/>
    <mergeCell ref="AC259:AI259"/>
    <mergeCell ref="B266:O266"/>
    <mergeCell ref="V270:AA270"/>
    <mergeCell ref="V254:AA254"/>
    <mergeCell ref="AC254:AI254"/>
    <mergeCell ref="B258:O258"/>
    <mergeCell ref="V258:AA258"/>
    <mergeCell ref="AC258:AI258"/>
    <mergeCell ref="B264:O264"/>
    <mergeCell ref="V264:AA264"/>
    <mergeCell ref="AC264:AI264"/>
    <mergeCell ref="B255:O255"/>
    <mergeCell ref="V255:AA255"/>
    <mergeCell ref="B268:O268"/>
    <mergeCell ref="V268:AA268"/>
    <mergeCell ref="AC268:AI268"/>
    <mergeCell ref="AC251:AI251"/>
    <mergeCell ref="B245:O245"/>
    <mergeCell ref="V245:AA245"/>
    <mergeCell ref="B257:O257"/>
    <mergeCell ref="V257:AA257"/>
    <mergeCell ref="AC257:AI257"/>
    <mergeCell ref="B261:O261"/>
    <mergeCell ref="V261:AA261"/>
    <mergeCell ref="AC261:AI261"/>
    <mergeCell ref="B260:O260"/>
    <mergeCell ref="V260:AA260"/>
    <mergeCell ref="AC260:AI260"/>
    <mergeCell ref="AC248:AI248"/>
    <mergeCell ref="B224:O224"/>
    <mergeCell ref="V224:AA224"/>
    <mergeCell ref="AC224:AI224"/>
    <mergeCell ref="V244:AA244"/>
    <mergeCell ref="AC244:AI244"/>
    <mergeCell ref="B247:O247"/>
    <mergeCell ref="V247:AA247"/>
    <mergeCell ref="AC247:AI247"/>
    <mergeCell ref="V231:AA231"/>
    <mergeCell ref="AC231:AI231"/>
    <mergeCell ref="B228:O228"/>
    <mergeCell ref="V228:AA228"/>
    <mergeCell ref="AC228:AI228"/>
    <mergeCell ref="AC237:AI237"/>
    <mergeCell ref="B243:O243"/>
    <mergeCell ref="V243:AA243"/>
    <mergeCell ref="AC243:AI243"/>
    <mergeCell ref="B246:O246"/>
    <mergeCell ref="V246:AA246"/>
    <mergeCell ref="AC246:AI246"/>
    <mergeCell ref="B238:O238"/>
    <mergeCell ref="V238:AA238"/>
    <mergeCell ref="AC238:AI238"/>
    <mergeCell ref="V202:AA202"/>
    <mergeCell ref="AC202:AI202"/>
    <mergeCell ref="B207:O207"/>
    <mergeCell ref="V207:AA207"/>
    <mergeCell ref="AC207:AI207"/>
    <mergeCell ref="B200:O200"/>
    <mergeCell ref="V200:AA200"/>
    <mergeCell ref="AC205:AI205"/>
    <mergeCell ref="B215:O215"/>
    <mergeCell ref="V215:AA215"/>
    <mergeCell ref="AC215:AI215"/>
    <mergeCell ref="B205:O205"/>
    <mergeCell ref="B216:O216"/>
    <mergeCell ref="V216:AA216"/>
    <mergeCell ref="AC216:AI216"/>
    <mergeCell ref="B219:O219"/>
    <mergeCell ref="V219:AA219"/>
    <mergeCell ref="AC219:AI219"/>
    <mergeCell ref="B235:O235"/>
    <mergeCell ref="V235:AA235"/>
    <mergeCell ref="AC235:AI235"/>
    <mergeCell ref="V236:AA236"/>
    <mergeCell ref="B222:O222"/>
    <mergeCell ref="V222:AA222"/>
    <mergeCell ref="AC222:AI222"/>
    <mergeCell ref="B230:O230"/>
    <mergeCell ref="V230:AA230"/>
    <mergeCell ref="AC230:AI230"/>
    <mergeCell ref="AC169:AI169"/>
    <mergeCell ref="B170:O170"/>
    <mergeCell ref="V170:AA170"/>
    <mergeCell ref="AC170:AI170"/>
    <mergeCell ref="B158:O158"/>
    <mergeCell ref="V158:AA158"/>
    <mergeCell ref="AC158:AI158"/>
    <mergeCell ref="V190:AA190"/>
    <mergeCell ref="AC190:AI190"/>
    <mergeCell ref="B188:O188"/>
    <mergeCell ref="V188:AA188"/>
    <mergeCell ref="B192:O192"/>
    <mergeCell ref="V192:AA192"/>
    <mergeCell ref="AC192:AI192"/>
    <mergeCell ref="AC176:AI176"/>
    <mergeCell ref="B180:O180"/>
    <mergeCell ref="V180:AA180"/>
    <mergeCell ref="AC180:AI180"/>
    <mergeCell ref="AC179:AI179"/>
    <mergeCell ref="V178:AA178"/>
    <mergeCell ref="AC178:AI178"/>
    <mergeCell ref="V186:AA186"/>
    <mergeCell ref="B173:O173"/>
    <mergeCell ref="V173:AA173"/>
    <mergeCell ref="AC173:AI173"/>
    <mergeCell ref="B165:O165"/>
    <mergeCell ref="V165:AA165"/>
    <mergeCell ref="B172:O172"/>
    <mergeCell ref="AC172:AI172"/>
    <mergeCell ref="B184:O184"/>
    <mergeCell ref="V184:AA184"/>
    <mergeCell ref="AC184:AI184"/>
    <mergeCell ref="B122:O122"/>
    <mergeCell ref="V122:AA122"/>
    <mergeCell ref="AC122:AI122"/>
    <mergeCell ref="B127:O127"/>
    <mergeCell ref="V127:AA127"/>
    <mergeCell ref="AC127:AI127"/>
    <mergeCell ref="B123:O123"/>
    <mergeCell ref="V123:AA123"/>
    <mergeCell ref="AC123:AI123"/>
    <mergeCell ref="B130:O130"/>
    <mergeCell ref="V130:AA130"/>
    <mergeCell ref="AC130:AI130"/>
    <mergeCell ref="B143:O143"/>
    <mergeCell ref="V143:AA143"/>
    <mergeCell ref="AC143:AI143"/>
    <mergeCell ref="B146:O146"/>
    <mergeCell ref="V146:AA146"/>
    <mergeCell ref="AC146:AI146"/>
    <mergeCell ref="AC131:AI131"/>
    <mergeCell ref="B134:O134"/>
    <mergeCell ref="V134:AA134"/>
    <mergeCell ref="AC134:AI134"/>
    <mergeCell ref="B139:O139"/>
    <mergeCell ref="V139:AA139"/>
    <mergeCell ref="AC139:AI139"/>
    <mergeCell ref="AC126:AI126"/>
    <mergeCell ref="B129:O129"/>
    <mergeCell ref="V129:AA129"/>
    <mergeCell ref="AC129:AI129"/>
    <mergeCell ref="V128:AA128"/>
    <mergeCell ref="B145:O145"/>
    <mergeCell ref="V145:AA145"/>
    <mergeCell ref="B98:O98"/>
    <mergeCell ref="V98:AA98"/>
    <mergeCell ref="AC98:AI98"/>
    <mergeCell ref="B97:O97"/>
    <mergeCell ref="V97:AA97"/>
    <mergeCell ref="B100:O100"/>
    <mergeCell ref="V100:AA100"/>
    <mergeCell ref="AC100:AI100"/>
    <mergeCell ref="B101:O101"/>
    <mergeCell ref="V101:AA101"/>
    <mergeCell ref="AC101:AI101"/>
    <mergeCell ref="B93:O93"/>
    <mergeCell ref="V93:AA93"/>
    <mergeCell ref="AC93:AI93"/>
    <mergeCell ref="B94:O94"/>
    <mergeCell ref="AC116:AI116"/>
    <mergeCell ref="B118:O118"/>
    <mergeCell ref="V118:AA118"/>
    <mergeCell ref="AC118:AI118"/>
    <mergeCell ref="V117:AA117"/>
    <mergeCell ref="AC117:AI117"/>
    <mergeCell ref="B103:O103"/>
    <mergeCell ref="V103:AA103"/>
    <mergeCell ref="AC103:AI103"/>
    <mergeCell ref="B108:O108"/>
    <mergeCell ref="V108:AA108"/>
    <mergeCell ref="AC108:AI108"/>
    <mergeCell ref="B104:O104"/>
    <mergeCell ref="V104:AA104"/>
    <mergeCell ref="AC104:AI104"/>
    <mergeCell ref="B105:O105"/>
    <mergeCell ref="B69:O69"/>
    <mergeCell ref="V69:AA69"/>
    <mergeCell ref="AC69:AI69"/>
    <mergeCell ref="B70:O70"/>
    <mergeCell ref="V70:AA70"/>
    <mergeCell ref="AC70:AI70"/>
    <mergeCell ref="B71:O71"/>
    <mergeCell ref="V71:AA71"/>
    <mergeCell ref="AC71:AI71"/>
    <mergeCell ref="B72:O72"/>
    <mergeCell ref="V72:AA72"/>
    <mergeCell ref="AC72:AI72"/>
    <mergeCell ref="V75:AA75"/>
    <mergeCell ref="AC75:AI75"/>
    <mergeCell ref="B77:O77"/>
    <mergeCell ref="V77:AA77"/>
    <mergeCell ref="AC77:AI77"/>
    <mergeCell ref="V73:AA73"/>
    <mergeCell ref="AC73:AI73"/>
    <mergeCell ref="B76:O76"/>
    <mergeCell ref="V76:AA76"/>
    <mergeCell ref="AC76:AI76"/>
    <mergeCell ref="B74:O74"/>
    <mergeCell ref="B52:O52"/>
    <mergeCell ref="V52:AA52"/>
    <mergeCell ref="AC52:AI52"/>
    <mergeCell ref="V54:AA54"/>
    <mergeCell ref="AC54:AI54"/>
    <mergeCell ref="B55:O55"/>
    <mergeCell ref="V55:AA55"/>
    <mergeCell ref="AC55:AI55"/>
    <mergeCell ref="B57:O57"/>
    <mergeCell ref="V57:AA57"/>
    <mergeCell ref="AC57:AI57"/>
    <mergeCell ref="V60:AA60"/>
    <mergeCell ref="AC60:AI60"/>
    <mergeCell ref="B64:O64"/>
    <mergeCell ref="V64:AA64"/>
    <mergeCell ref="AC64:AI64"/>
    <mergeCell ref="B65:O65"/>
    <mergeCell ref="V65:AA65"/>
    <mergeCell ref="AC65:AI65"/>
    <mergeCell ref="V53:AA53"/>
    <mergeCell ref="AC53:AI53"/>
    <mergeCell ref="B54:O54"/>
    <mergeCell ref="V59:AA59"/>
    <mergeCell ref="AC59:AI59"/>
    <mergeCell ref="B60:O60"/>
    <mergeCell ref="V62:AA62"/>
    <mergeCell ref="AC62:AI62"/>
    <mergeCell ref="B18:O18"/>
    <mergeCell ref="V18:AA18"/>
    <mergeCell ref="AC18:AI18"/>
    <mergeCell ref="B23:O23"/>
    <mergeCell ref="V23:AA23"/>
    <mergeCell ref="AC23:AI23"/>
    <mergeCell ref="B24:O24"/>
    <mergeCell ref="B521:O521"/>
    <mergeCell ref="V521:AA521"/>
    <mergeCell ref="B28:O28"/>
    <mergeCell ref="V28:AA28"/>
    <mergeCell ref="AC28:AI28"/>
    <mergeCell ref="B29:O29"/>
    <mergeCell ref="V29:AA29"/>
    <mergeCell ref="AC29:AI29"/>
    <mergeCell ref="V41:AA41"/>
    <mergeCell ref="AC41:AI41"/>
    <mergeCell ref="B42:O42"/>
    <mergeCell ref="V42:AA42"/>
    <mergeCell ref="AC42:AI42"/>
    <mergeCell ref="B43:O43"/>
    <mergeCell ref="V43:AA43"/>
    <mergeCell ref="AC43:AI43"/>
    <mergeCell ref="B45:O45"/>
    <mergeCell ref="V45:AA45"/>
    <mergeCell ref="AC45:AI45"/>
    <mergeCell ref="B46:O46"/>
    <mergeCell ref="V46:AA46"/>
    <mergeCell ref="AC46:AI46"/>
    <mergeCell ref="B50:O50"/>
    <mergeCell ref="V50:AA50"/>
    <mergeCell ref="AC50:AI50"/>
    <mergeCell ref="AC511:AI511"/>
    <mergeCell ref="B516:O516"/>
    <mergeCell ref="V516:AA516"/>
    <mergeCell ref="AC516:AI516"/>
    <mergeCell ref="B522:O522"/>
    <mergeCell ref="V522:AA522"/>
    <mergeCell ref="AC522:AI522"/>
    <mergeCell ref="AC521:AI521"/>
    <mergeCell ref="B514:O514"/>
    <mergeCell ref="V529:AA529"/>
    <mergeCell ref="AC529:AI529"/>
    <mergeCell ref="B534:O534"/>
    <mergeCell ref="V534:AA534"/>
    <mergeCell ref="AC534:AI534"/>
    <mergeCell ref="V514:AA514"/>
    <mergeCell ref="AC514:AI514"/>
    <mergeCell ref="B482:O482"/>
    <mergeCell ref="V482:AA482"/>
    <mergeCell ref="AC482:AI482"/>
    <mergeCell ref="B486:O486"/>
    <mergeCell ref="V486:AA486"/>
    <mergeCell ref="AC486:AI486"/>
    <mergeCell ref="B489:O489"/>
    <mergeCell ref="V489:AA489"/>
    <mergeCell ref="B520:O520"/>
    <mergeCell ref="V520:AA520"/>
    <mergeCell ref="AC520:AI520"/>
    <mergeCell ref="B515:O515"/>
    <mergeCell ref="V515:AA515"/>
    <mergeCell ref="AC515:AI515"/>
    <mergeCell ref="AC519:AI519"/>
    <mergeCell ref="B513:O513"/>
    <mergeCell ref="B476:O476"/>
    <mergeCell ref="V476:AA476"/>
    <mergeCell ref="AC476:AI476"/>
    <mergeCell ref="B478:O478"/>
    <mergeCell ref="V478:AA478"/>
    <mergeCell ref="AC478:AI478"/>
    <mergeCell ref="B459:O459"/>
    <mergeCell ref="V459:AA459"/>
    <mergeCell ref="AC459:AI459"/>
    <mergeCell ref="B461:O461"/>
    <mergeCell ref="V461:AA461"/>
    <mergeCell ref="AC461:AI461"/>
    <mergeCell ref="V460:AA460"/>
    <mergeCell ref="AC460:AI460"/>
    <mergeCell ref="V463:AA463"/>
    <mergeCell ref="AC463:AI463"/>
    <mergeCell ref="B468:O468"/>
    <mergeCell ref="V468:AA468"/>
    <mergeCell ref="AC468:AI468"/>
    <mergeCell ref="B462:O462"/>
    <mergeCell ref="V462:AA462"/>
    <mergeCell ref="AC462:AI462"/>
    <mergeCell ref="B463:O463"/>
    <mergeCell ref="B472:O472"/>
    <mergeCell ref="V472:AA472"/>
    <mergeCell ref="B475:O475"/>
    <mergeCell ref="V475:AA475"/>
    <mergeCell ref="AC475:AI475"/>
    <mergeCell ref="B477:O477"/>
    <mergeCell ref="B466:O466"/>
    <mergeCell ref="V466:AA466"/>
    <mergeCell ref="AC466:AI466"/>
    <mergeCell ref="B175:O175"/>
    <mergeCell ref="V175:AA175"/>
    <mergeCell ref="AC175:AI175"/>
    <mergeCell ref="B179:O179"/>
    <mergeCell ref="V179:AA179"/>
    <mergeCell ref="B194:O194"/>
    <mergeCell ref="V194:AA194"/>
    <mergeCell ref="AC194:AI194"/>
    <mergeCell ref="B201:O201"/>
    <mergeCell ref="V201:AA201"/>
    <mergeCell ref="AC201:AI201"/>
    <mergeCell ref="B195:O195"/>
    <mergeCell ref="V195:AA195"/>
    <mergeCell ref="AC195:AI195"/>
    <mergeCell ref="B196:O196"/>
    <mergeCell ref="AC213:AI213"/>
    <mergeCell ref="B218:O218"/>
    <mergeCell ref="V218:AA218"/>
    <mergeCell ref="AC218:AI218"/>
    <mergeCell ref="B214:O214"/>
    <mergeCell ref="V214:AA214"/>
    <mergeCell ref="AC214:AI214"/>
    <mergeCell ref="B176:O176"/>
    <mergeCell ref="V176:AA176"/>
    <mergeCell ref="V212:AA212"/>
    <mergeCell ref="AC212:AI212"/>
    <mergeCell ref="B213:O213"/>
    <mergeCell ref="V213:AA213"/>
    <mergeCell ref="AC188:AI188"/>
    <mergeCell ref="B191:O191"/>
    <mergeCell ref="V191:AA191"/>
    <mergeCell ref="AC191:AI191"/>
    <mergeCell ref="B132:O132"/>
    <mergeCell ref="V132:AA132"/>
    <mergeCell ref="AC132:AI132"/>
    <mergeCell ref="V140:AA140"/>
    <mergeCell ref="AC140:AI140"/>
    <mergeCell ref="B141:O141"/>
    <mergeCell ref="V141:AA141"/>
    <mergeCell ref="AC141:AI141"/>
    <mergeCell ref="B142:O142"/>
    <mergeCell ref="V142:AA142"/>
    <mergeCell ref="AC142:AI142"/>
    <mergeCell ref="AC137:AI137"/>
    <mergeCell ref="B147:O147"/>
    <mergeCell ref="V147:AA147"/>
    <mergeCell ref="B140:O140"/>
    <mergeCell ref="V154:AA154"/>
    <mergeCell ref="AC154:AI154"/>
    <mergeCell ref="B136:O136"/>
    <mergeCell ref="V136:AA136"/>
    <mergeCell ref="AC136:AI136"/>
    <mergeCell ref="B133:O133"/>
    <mergeCell ref="V133:AA133"/>
    <mergeCell ref="AC133:AI133"/>
    <mergeCell ref="AC152:AI152"/>
    <mergeCell ref="B150:O150"/>
    <mergeCell ref="B153:O153"/>
    <mergeCell ref="V153:AA153"/>
    <mergeCell ref="AC153:AI153"/>
    <mergeCell ref="AC147:AI147"/>
    <mergeCell ref="AC145:AI145"/>
    <mergeCell ref="V149:AA149"/>
    <mergeCell ref="AC135:AI135"/>
    <mergeCell ref="V119:AA119"/>
    <mergeCell ref="AC119:AI119"/>
    <mergeCell ref="B121:O121"/>
    <mergeCell ref="V121:AA121"/>
    <mergeCell ref="AC121:AI121"/>
    <mergeCell ref="B120:O120"/>
    <mergeCell ref="V120:AA120"/>
    <mergeCell ref="V105:AA105"/>
    <mergeCell ref="AC105:AI105"/>
    <mergeCell ref="B106:O106"/>
    <mergeCell ref="V106:AA106"/>
    <mergeCell ref="AC106:AI106"/>
    <mergeCell ref="B109:O109"/>
    <mergeCell ref="V109:AA109"/>
    <mergeCell ref="AC109:AI109"/>
    <mergeCell ref="B114:O114"/>
    <mergeCell ref="V114:AA114"/>
    <mergeCell ref="AC114:AI114"/>
    <mergeCell ref="B115:O115"/>
    <mergeCell ref="V115:AA115"/>
    <mergeCell ref="AC115:AI115"/>
    <mergeCell ref="B116:O116"/>
    <mergeCell ref="V116:AA116"/>
    <mergeCell ref="B110:O110"/>
    <mergeCell ref="V110:AA110"/>
    <mergeCell ref="AC110:AI110"/>
    <mergeCell ref="AC120:AI120"/>
    <mergeCell ref="B89:O89"/>
    <mergeCell ref="V89:AA89"/>
    <mergeCell ref="AC89:AI89"/>
    <mergeCell ref="AC97:AI97"/>
    <mergeCell ref="B99:O99"/>
    <mergeCell ref="V99:AA99"/>
    <mergeCell ref="AC99:AI99"/>
    <mergeCell ref="B92:O92"/>
    <mergeCell ref="V92:AA92"/>
    <mergeCell ref="AC92:AI92"/>
    <mergeCell ref="B95:O95"/>
    <mergeCell ref="V95:AA95"/>
    <mergeCell ref="AC95:AI95"/>
    <mergeCell ref="V86:AA86"/>
    <mergeCell ref="AC86:AI86"/>
    <mergeCell ref="B87:O87"/>
    <mergeCell ref="V87:AA87"/>
    <mergeCell ref="AC87:AI87"/>
    <mergeCell ref="B88:O88"/>
    <mergeCell ref="V88:AA88"/>
    <mergeCell ref="AC88:AI88"/>
    <mergeCell ref="B90:O90"/>
    <mergeCell ref="V90:AA90"/>
    <mergeCell ref="AC90:AI90"/>
    <mergeCell ref="B91:O91"/>
    <mergeCell ref="V91:AA91"/>
    <mergeCell ref="AC91:AI91"/>
    <mergeCell ref="V94:AA94"/>
    <mergeCell ref="AC94:AI94"/>
    <mergeCell ref="B96:O96"/>
    <mergeCell ref="V96:AA96"/>
    <mergeCell ref="AC96:AI96"/>
    <mergeCell ref="B85:O85"/>
    <mergeCell ref="V85:AA85"/>
    <mergeCell ref="AC85:AI85"/>
    <mergeCell ref="B86:O86"/>
    <mergeCell ref="B79:O79"/>
    <mergeCell ref="V79:AA79"/>
    <mergeCell ref="AC79:AI79"/>
    <mergeCell ref="B81:O81"/>
    <mergeCell ref="V81:AA81"/>
    <mergeCell ref="AC81:AI81"/>
    <mergeCell ref="B78:O78"/>
    <mergeCell ref="V78:AA78"/>
    <mergeCell ref="AC78:AI78"/>
    <mergeCell ref="B82:O82"/>
    <mergeCell ref="V82:AA82"/>
    <mergeCell ref="AC82:AI82"/>
    <mergeCell ref="B83:O83"/>
    <mergeCell ref="V83:AA83"/>
    <mergeCell ref="AC83:AI83"/>
    <mergeCell ref="B84:O84"/>
    <mergeCell ref="V84:AA84"/>
    <mergeCell ref="AC84:AI84"/>
    <mergeCell ref="AC40:AI40"/>
    <mergeCell ref="B41:O41"/>
    <mergeCell ref="V17:AA17"/>
    <mergeCell ref="AC17:AI17"/>
    <mergeCell ref="B22:O22"/>
    <mergeCell ref="V22:AA22"/>
    <mergeCell ref="AC22:AI22"/>
    <mergeCell ref="B27:O27"/>
    <mergeCell ref="V27:AA27"/>
    <mergeCell ref="AC27:AI27"/>
    <mergeCell ref="V48:AA48"/>
    <mergeCell ref="AC48:AI48"/>
    <mergeCell ref="B39:O39"/>
    <mergeCell ref="V39:AA39"/>
    <mergeCell ref="AC39:AI39"/>
    <mergeCell ref="B44:O44"/>
    <mergeCell ref="V44:AA44"/>
    <mergeCell ref="AC44:AI44"/>
    <mergeCell ref="B40:O40"/>
    <mergeCell ref="V40:AA40"/>
    <mergeCell ref="B47:O47"/>
    <mergeCell ref="V24:AA24"/>
    <mergeCell ref="AC24:AI24"/>
    <mergeCell ref="V47:AA47"/>
    <mergeCell ref="AC47:AI47"/>
    <mergeCell ref="AC26:AI26"/>
    <mergeCell ref="B32:O32"/>
    <mergeCell ref="V32:AA32"/>
    <mergeCell ref="AC32:AI32"/>
    <mergeCell ref="B38:O38"/>
    <mergeCell ref="V38:AA38"/>
    <mergeCell ref="AC38:AI38"/>
    <mergeCell ref="B51:O51"/>
    <mergeCell ref="V51:AA51"/>
    <mergeCell ref="AC51:AI51"/>
    <mergeCell ref="B56:O56"/>
    <mergeCell ref="V56:AA56"/>
    <mergeCell ref="B415:O415"/>
    <mergeCell ref="V415:AA415"/>
    <mergeCell ref="AC415:AI415"/>
    <mergeCell ref="B385:O385"/>
    <mergeCell ref="V385:AA385"/>
    <mergeCell ref="AC385:AI385"/>
    <mergeCell ref="B391:O391"/>
    <mergeCell ref="B410:O410"/>
    <mergeCell ref="V410:AA410"/>
    <mergeCell ref="AC410:AI410"/>
    <mergeCell ref="B350:O350"/>
    <mergeCell ref="V350:AA350"/>
    <mergeCell ref="AC350:AI350"/>
    <mergeCell ref="B355:O355"/>
    <mergeCell ref="V355:AA355"/>
    <mergeCell ref="AC355:AI355"/>
    <mergeCell ref="B351:O351"/>
    <mergeCell ref="V351:AA351"/>
    <mergeCell ref="AC351:AI351"/>
    <mergeCell ref="B352:O352"/>
    <mergeCell ref="B80:O80"/>
    <mergeCell ref="V80:AA80"/>
    <mergeCell ref="AC80:AI80"/>
    <mergeCell ref="B73:O73"/>
    <mergeCell ref="V352:AA352"/>
    <mergeCell ref="AC352:AI352"/>
    <mergeCell ref="AC344:AI344"/>
    <mergeCell ref="AC448:AI448"/>
    <mergeCell ref="AC443:AI443"/>
    <mergeCell ref="B444:O444"/>
    <mergeCell ref="V444:AA444"/>
    <mergeCell ref="AC444:AI444"/>
    <mergeCell ref="B447:O447"/>
    <mergeCell ref="V447:AA447"/>
    <mergeCell ref="AC447:AI447"/>
    <mergeCell ref="B403:O403"/>
    <mergeCell ref="V403:AA403"/>
    <mergeCell ref="AC403:AI403"/>
    <mergeCell ref="B411:O411"/>
    <mergeCell ref="V411:AA411"/>
    <mergeCell ref="AC411:AI411"/>
    <mergeCell ref="B404:O404"/>
    <mergeCell ref="V404:AA404"/>
    <mergeCell ref="AC404:AI404"/>
    <mergeCell ref="B408:O408"/>
    <mergeCell ref="B416:O416"/>
    <mergeCell ref="V416:AA416"/>
    <mergeCell ref="B440:O440"/>
    <mergeCell ref="V440:AA440"/>
    <mergeCell ref="AC440:AI440"/>
    <mergeCell ref="B437:O437"/>
    <mergeCell ref="V437:AA437"/>
    <mergeCell ref="AC437:AI437"/>
    <mergeCell ref="B438:O438"/>
    <mergeCell ref="B424:O424"/>
    <mergeCell ref="V424:AA424"/>
    <mergeCell ref="B414:O414"/>
    <mergeCell ref="V414:AA414"/>
    <mergeCell ref="B426:O426"/>
    <mergeCell ref="B293:O293"/>
    <mergeCell ref="V293:AA293"/>
    <mergeCell ref="AC293:AI293"/>
    <mergeCell ref="B311:O311"/>
    <mergeCell ref="V311:AA311"/>
    <mergeCell ref="AC311:AI311"/>
    <mergeCell ref="B321:O321"/>
    <mergeCell ref="V321:AA321"/>
    <mergeCell ref="AC321:AI321"/>
    <mergeCell ref="B312:O312"/>
    <mergeCell ref="V312:AA312"/>
    <mergeCell ref="AC312:AI312"/>
    <mergeCell ref="B318:O318"/>
    <mergeCell ref="V299:AA299"/>
    <mergeCell ref="AC299:AI299"/>
    <mergeCell ref="B304:O304"/>
    <mergeCell ref="V304:AA304"/>
    <mergeCell ref="AC317:AI317"/>
    <mergeCell ref="B320:O320"/>
    <mergeCell ref="AC300:AI300"/>
    <mergeCell ref="AC319:AI319"/>
    <mergeCell ref="V318:AA318"/>
    <mergeCell ref="AC318:AI318"/>
    <mergeCell ref="B316:O316"/>
    <mergeCell ref="V316:AA316"/>
    <mergeCell ref="B223:O223"/>
    <mergeCell ref="V223:AA223"/>
    <mergeCell ref="B193:O193"/>
    <mergeCell ref="V193:AA193"/>
    <mergeCell ref="AC211:AI211"/>
    <mergeCell ref="B206:O206"/>
    <mergeCell ref="V206:AA206"/>
    <mergeCell ref="B221:O221"/>
    <mergeCell ref="V221:AA221"/>
    <mergeCell ref="AC221:AI221"/>
    <mergeCell ref="B225:O225"/>
    <mergeCell ref="AC223:AI223"/>
    <mergeCell ref="B227:O227"/>
    <mergeCell ref="V227:AA227"/>
    <mergeCell ref="B229:O229"/>
    <mergeCell ref="V229:AA229"/>
    <mergeCell ref="AC229:AI229"/>
    <mergeCell ref="AC193:AI193"/>
    <mergeCell ref="V196:AA196"/>
    <mergeCell ref="AC196:AI196"/>
    <mergeCell ref="B202:O202"/>
    <mergeCell ref="AC189:AI189"/>
    <mergeCell ref="B190:O190"/>
    <mergeCell ref="V205:AA205"/>
    <mergeCell ref="B112:O112"/>
    <mergeCell ref="V112:AA112"/>
    <mergeCell ref="AC112:AI112"/>
    <mergeCell ref="B125:O125"/>
    <mergeCell ref="V125:AA125"/>
    <mergeCell ref="AC125:AI125"/>
    <mergeCell ref="B113:O113"/>
    <mergeCell ref="V113:AA113"/>
    <mergeCell ref="AC113:AI113"/>
    <mergeCell ref="B117:O117"/>
    <mergeCell ref="AC128:AI128"/>
    <mergeCell ref="B138:O138"/>
    <mergeCell ref="V138:AA138"/>
    <mergeCell ref="AC138:AI138"/>
    <mergeCell ref="B144:O144"/>
    <mergeCell ref="V144:AA144"/>
    <mergeCell ref="AC144:AI144"/>
    <mergeCell ref="B131:O131"/>
    <mergeCell ref="V131:AA131"/>
    <mergeCell ref="B137:O137"/>
    <mergeCell ref="B135:O135"/>
    <mergeCell ref="V135:AA135"/>
    <mergeCell ref="B187:O187"/>
    <mergeCell ref="V187:AA187"/>
    <mergeCell ref="AC187:AI187"/>
    <mergeCell ref="B126:O126"/>
    <mergeCell ref="V126:AA126"/>
    <mergeCell ref="B119:O119"/>
    <mergeCell ref="V155:AA155"/>
    <mergeCell ref="AC155:AI155"/>
    <mergeCell ref="B149:O149"/>
    <mergeCell ref="B33:O33"/>
    <mergeCell ref="V33:AA33"/>
    <mergeCell ref="AC33:AI33"/>
    <mergeCell ref="AC67:AI67"/>
    <mergeCell ref="B102:O102"/>
    <mergeCell ref="V102:AA102"/>
    <mergeCell ref="AC102:AI102"/>
    <mergeCell ref="B107:O107"/>
    <mergeCell ref="V107:AA107"/>
    <mergeCell ref="AC107:AI107"/>
    <mergeCell ref="B68:O68"/>
    <mergeCell ref="V68:AA68"/>
    <mergeCell ref="AC68:AI68"/>
    <mergeCell ref="AC56:AI56"/>
    <mergeCell ref="B53:O53"/>
    <mergeCell ref="V74:AA74"/>
    <mergeCell ref="AC74:AI74"/>
    <mergeCell ref="B75:O75"/>
    <mergeCell ref="B58:O58"/>
    <mergeCell ref="V58:AA58"/>
    <mergeCell ref="AC58:AI58"/>
    <mergeCell ref="B63:O63"/>
    <mergeCell ref="V63:AA63"/>
    <mergeCell ref="AC63:AI63"/>
    <mergeCell ref="B59:O59"/>
    <mergeCell ref="B62:O62"/>
    <mergeCell ref="B49:O49"/>
    <mergeCell ref="V49:AA49"/>
    <mergeCell ref="AC49:AI49"/>
    <mergeCell ref="B48:O48"/>
    <mergeCell ref="V513:AA513"/>
    <mergeCell ref="AC513:AI513"/>
    <mergeCell ref="B509:O509"/>
    <mergeCell ref="V509:AA509"/>
    <mergeCell ref="AC509:AI509"/>
    <mergeCell ref="B511:O511"/>
    <mergeCell ref="B525:O525"/>
    <mergeCell ref="V525:AA525"/>
    <mergeCell ref="AC525:AI525"/>
    <mergeCell ref="B533:O533"/>
    <mergeCell ref="V533:AA533"/>
    <mergeCell ref="AC533:AI533"/>
    <mergeCell ref="B526:O526"/>
    <mergeCell ref="V526:AA526"/>
    <mergeCell ref="AC526:AI526"/>
    <mergeCell ref="B532:O532"/>
    <mergeCell ref="AC512:AI512"/>
    <mergeCell ref="B518:O518"/>
    <mergeCell ref="V518:AA518"/>
    <mergeCell ref="AC518:AI518"/>
    <mergeCell ref="B524:O524"/>
    <mergeCell ref="V524:AA524"/>
    <mergeCell ref="AC524:AI524"/>
    <mergeCell ref="B519:O519"/>
    <mergeCell ref="V519:AA519"/>
    <mergeCell ref="B523:O523"/>
    <mergeCell ref="V532:AA532"/>
    <mergeCell ref="AC532:AI532"/>
    <mergeCell ref="V523:AA523"/>
    <mergeCell ref="AC523:AI523"/>
    <mergeCell ref="V530:AA530"/>
    <mergeCell ref="B531:O531"/>
    <mergeCell ref="B505:O505"/>
    <mergeCell ref="V505:AA505"/>
    <mergeCell ref="AC505:AI505"/>
    <mergeCell ref="B501:O501"/>
    <mergeCell ref="V501:AA501"/>
    <mergeCell ref="AC501:AI501"/>
    <mergeCell ref="B508:O508"/>
    <mergeCell ref="V508:AA508"/>
    <mergeCell ref="AC508:AI508"/>
    <mergeCell ref="B496:O496"/>
    <mergeCell ref="V496:AA496"/>
    <mergeCell ref="B484:O484"/>
    <mergeCell ref="V484:AA484"/>
    <mergeCell ref="AC484:AI484"/>
    <mergeCell ref="B487:O487"/>
    <mergeCell ref="V487:AA487"/>
    <mergeCell ref="AC487:AI487"/>
    <mergeCell ref="AC489:AI489"/>
    <mergeCell ref="B490:O490"/>
    <mergeCell ref="V507:AA507"/>
    <mergeCell ref="AC507:AI507"/>
    <mergeCell ref="V490:AA490"/>
    <mergeCell ref="V396:AA396"/>
    <mergeCell ref="AC396:AI396"/>
    <mergeCell ref="AC490:AI490"/>
    <mergeCell ref="AC496:AI496"/>
    <mergeCell ref="V499:AA499"/>
    <mergeCell ref="AC499:AI499"/>
    <mergeCell ref="AC451:AI451"/>
    <mergeCell ref="B453:O453"/>
    <mergeCell ref="V455:AA455"/>
    <mergeCell ref="AC455:AI455"/>
    <mergeCell ref="AC465:AI465"/>
    <mergeCell ref="B457:O457"/>
    <mergeCell ref="V457:AA457"/>
    <mergeCell ref="AC457:AI457"/>
    <mergeCell ref="V454:AA454"/>
    <mergeCell ref="B449:O449"/>
    <mergeCell ref="V449:AA449"/>
    <mergeCell ref="AC449:AI449"/>
    <mergeCell ref="B464:O464"/>
    <mergeCell ref="V464:AA464"/>
    <mergeCell ref="AC464:AI464"/>
    <mergeCell ref="B458:O458"/>
    <mergeCell ref="V458:AA458"/>
    <mergeCell ref="AC458:AI458"/>
    <mergeCell ref="B460:O460"/>
    <mergeCell ref="V470:AA470"/>
    <mergeCell ref="B493:O493"/>
    <mergeCell ref="V493:AA493"/>
    <mergeCell ref="AC493:AI493"/>
    <mergeCell ref="B473:O473"/>
    <mergeCell ref="V473:AA473"/>
    <mergeCell ref="AC473:AI473"/>
    <mergeCell ref="V387:AA387"/>
    <mergeCell ref="AC387:AI387"/>
    <mergeCell ref="V365:AA365"/>
    <mergeCell ref="AC365:AI365"/>
    <mergeCell ref="B361:O361"/>
    <mergeCell ref="V361:AA361"/>
    <mergeCell ref="AC361:AI361"/>
    <mergeCell ref="AC363:AI363"/>
    <mergeCell ref="B362:O362"/>
    <mergeCell ref="V362:AA362"/>
    <mergeCell ref="AC362:AI362"/>
    <mergeCell ref="B363:O363"/>
    <mergeCell ref="V363:AA363"/>
    <mergeCell ref="B364:O364"/>
    <mergeCell ref="V364:AA364"/>
    <mergeCell ref="AC364:AI364"/>
    <mergeCell ref="B392:O392"/>
    <mergeCell ref="V392:AA392"/>
    <mergeCell ref="AC392:AI392"/>
    <mergeCell ref="B390:O390"/>
    <mergeCell ref="V390:AA390"/>
    <mergeCell ref="AC390:AI390"/>
    <mergeCell ref="V369:AA369"/>
    <mergeCell ref="AC369:AI369"/>
    <mergeCell ref="B372:O372"/>
    <mergeCell ref="V372:AA372"/>
    <mergeCell ref="AC372:AI372"/>
    <mergeCell ref="B375:O375"/>
    <mergeCell ref="V375:AA375"/>
    <mergeCell ref="AC375:AI375"/>
    <mergeCell ref="V374:AA374"/>
    <mergeCell ref="AC374:AI374"/>
    <mergeCell ref="B357:O357"/>
    <mergeCell ref="V357:AA357"/>
    <mergeCell ref="AC357:AI357"/>
    <mergeCell ref="B358:O358"/>
    <mergeCell ref="V358:AA358"/>
    <mergeCell ref="AC358:AI358"/>
    <mergeCell ref="B359:O359"/>
    <mergeCell ref="V359:AA359"/>
    <mergeCell ref="AC359:AI359"/>
    <mergeCell ref="B327:O327"/>
    <mergeCell ref="V327:AA327"/>
    <mergeCell ref="AC327:AI327"/>
    <mergeCell ref="B333:O333"/>
    <mergeCell ref="V333:AA333"/>
    <mergeCell ref="AC333:AI333"/>
    <mergeCell ref="AC323:AI323"/>
    <mergeCell ref="B324:O324"/>
    <mergeCell ref="B356:O356"/>
    <mergeCell ref="V356:AA356"/>
    <mergeCell ref="AC356:AI356"/>
    <mergeCell ref="B332:O332"/>
    <mergeCell ref="V332:AA332"/>
    <mergeCell ref="B331:O331"/>
    <mergeCell ref="V331:AA331"/>
    <mergeCell ref="AC331:AI331"/>
    <mergeCell ref="B349:O349"/>
    <mergeCell ref="V349:AA349"/>
    <mergeCell ref="AC349:AI349"/>
    <mergeCell ref="B345:O345"/>
    <mergeCell ref="V345:AA345"/>
    <mergeCell ref="AC345:AI345"/>
    <mergeCell ref="AC353:AI353"/>
    <mergeCell ref="AC280:AI280"/>
    <mergeCell ref="V308:AA308"/>
    <mergeCell ref="AC308:AI308"/>
    <mergeCell ref="B300:O300"/>
    <mergeCell ref="V300:AA300"/>
    <mergeCell ref="B322:O322"/>
    <mergeCell ref="V322:AA322"/>
    <mergeCell ref="AC304:AI304"/>
    <mergeCell ref="B308:O308"/>
    <mergeCell ref="B305:O305"/>
    <mergeCell ref="V305:AA305"/>
    <mergeCell ref="AC305:AI305"/>
    <mergeCell ref="B309:O309"/>
    <mergeCell ref="AC309:AI309"/>
    <mergeCell ref="B307:O307"/>
    <mergeCell ref="V307:AA307"/>
    <mergeCell ref="AC307:AI307"/>
    <mergeCell ref="B313:O313"/>
    <mergeCell ref="V313:AA313"/>
    <mergeCell ref="AC313:AI313"/>
    <mergeCell ref="B319:O319"/>
    <mergeCell ref="V319:AA319"/>
    <mergeCell ref="B291:O291"/>
    <mergeCell ref="V291:AA291"/>
    <mergeCell ref="V320:AA320"/>
    <mergeCell ref="AC320:AI320"/>
    <mergeCell ref="V297:AA297"/>
    <mergeCell ref="AC297:AI297"/>
    <mergeCell ref="B299:O299"/>
    <mergeCell ref="B296:O296"/>
    <mergeCell ref="V292:AA292"/>
    <mergeCell ref="AC292:AI292"/>
    <mergeCell ref="AC236:AI236"/>
    <mergeCell ref="B242:O242"/>
    <mergeCell ref="V242:AA242"/>
    <mergeCell ref="AC242:AI242"/>
    <mergeCell ref="B249:O249"/>
    <mergeCell ref="V249:AA249"/>
    <mergeCell ref="AC249:AI249"/>
    <mergeCell ref="B237:O237"/>
    <mergeCell ref="V237:AA237"/>
    <mergeCell ref="AC255:AI255"/>
    <mergeCell ref="B259:O259"/>
    <mergeCell ref="V259:AA259"/>
    <mergeCell ref="B251:O251"/>
    <mergeCell ref="V251:AA251"/>
    <mergeCell ref="B231:O231"/>
    <mergeCell ref="AC206:AI206"/>
    <mergeCell ref="B177:O177"/>
    <mergeCell ref="V177:AA177"/>
    <mergeCell ref="AC177:AI177"/>
    <mergeCell ref="B183:O183"/>
    <mergeCell ref="V183:AA183"/>
    <mergeCell ref="AC183:AI183"/>
    <mergeCell ref="B199:O199"/>
    <mergeCell ref="V199:AA199"/>
    <mergeCell ref="AC199:AI199"/>
    <mergeCell ref="V225:AA225"/>
    <mergeCell ref="AC225:AI225"/>
    <mergeCell ref="B204:O204"/>
    <mergeCell ref="V204:AA204"/>
    <mergeCell ref="AC204:AI204"/>
    <mergeCell ref="B211:O211"/>
    <mergeCell ref="V211:AA211"/>
    <mergeCell ref="B186:O186"/>
    <mergeCell ref="B178:O178"/>
    <mergeCell ref="AC200:AI200"/>
    <mergeCell ref="AC227:AI227"/>
    <mergeCell ref="AC149:AI149"/>
    <mergeCell ref="V167:AA167"/>
    <mergeCell ref="AC167:AI167"/>
    <mergeCell ref="B171:O171"/>
    <mergeCell ref="V171:AA171"/>
    <mergeCell ref="AC171:AI171"/>
    <mergeCell ref="V150:AA150"/>
    <mergeCell ref="AC150:AI150"/>
    <mergeCell ref="B151:O151"/>
    <mergeCell ref="V151:AA151"/>
    <mergeCell ref="AC151:AI151"/>
    <mergeCell ref="B152:O152"/>
    <mergeCell ref="V152:AA152"/>
    <mergeCell ref="AC165:AI165"/>
    <mergeCell ref="B168:O168"/>
    <mergeCell ref="V168:AA168"/>
    <mergeCell ref="AC168:AI168"/>
    <mergeCell ref="B157:O157"/>
    <mergeCell ref="V157:AA157"/>
    <mergeCell ref="AC157:AI157"/>
    <mergeCell ref="B156:O156"/>
    <mergeCell ref="V156:AA156"/>
    <mergeCell ref="AC156:AI156"/>
    <mergeCell ref="B154:O154"/>
    <mergeCell ref="B159:O159"/>
    <mergeCell ref="AC186:AI186"/>
    <mergeCell ref="B189:O189"/>
    <mergeCell ref="V189:AA189"/>
    <mergeCell ref="V166:AA166"/>
    <mergeCell ref="AC166:AI166"/>
    <mergeCell ref="B169:O169"/>
    <mergeCell ref="V169:AA169"/>
    <mergeCell ref="B15:O15"/>
    <mergeCell ref="V15:AA15"/>
    <mergeCell ref="AC15:AI15"/>
    <mergeCell ref="B21:O21"/>
    <mergeCell ref="V21:AA21"/>
    <mergeCell ref="AC21:AI21"/>
    <mergeCell ref="B25:O25"/>
    <mergeCell ref="V512:AA512"/>
    <mergeCell ref="V25:AA25"/>
    <mergeCell ref="AC25:AI25"/>
    <mergeCell ref="B31:O31"/>
    <mergeCell ref="V31:AA31"/>
    <mergeCell ref="AC31:AI31"/>
    <mergeCell ref="B37:O37"/>
    <mergeCell ref="V37:AA37"/>
    <mergeCell ref="AC37:AI37"/>
    <mergeCell ref="B26:O26"/>
    <mergeCell ref="V26:AA26"/>
    <mergeCell ref="V66:AA66"/>
    <mergeCell ref="B398:O398"/>
    <mergeCell ref="V398:AA398"/>
    <mergeCell ref="AC398:AI398"/>
    <mergeCell ref="B395:O395"/>
    <mergeCell ref="V395:AA395"/>
    <mergeCell ref="AC395:AI395"/>
    <mergeCell ref="B185:O185"/>
    <mergeCell ref="V185:AA185"/>
    <mergeCell ref="AC185:AI185"/>
    <mergeCell ref="B396:O396"/>
    <mergeCell ref="B423:O423"/>
    <mergeCell ref="V423:AA423"/>
    <mergeCell ref="AC423:AI423"/>
    <mergeCell ref="B432:O432"/>
    <mergeCell ref="V432:AA432"/>
    <mergeCell ref="AC432:AI432"/>
    <mergeCell ref="AC414:AI414"/>
    <mergeCell ref="B412:O412"/>
    <mergeCell ref="V412:AA412"/>
    <mergeCell ref="AC412:AI412"/>
    <mergeCell ref="V413:AA413"/>
    <mergeCell ref="AC413:AI413"/>
    <mergeCell ref="B433:O433"/>
    <mergeCell ref="V433:AA433"/>
    <mergeCell ref="AC433:AI433"/>
    <mergeCell ref="B428:O428"/>
    <mergeCell ref="V428:AA428"/>
    <mergeCell ref="AC428:AI428"/>
    <mergeCell ref="B402:O402"/>
    <mergeCell ref="V402:AA402"/>
    <mergeCell ref="AC402:AI402"/>
    <mergeCell ref="B400:O400"/>
    <mergeCell ref="V400:AA400"/>
    <mergeCell ref="AC400:AI400"/>
    <mergeCell ref="V426:AA426"/>
    <mergeCell ref="AC426:AI426"/>
    <mergeCell ref="B430:O430"/>
    <mergeCell ref="V430:AA430"/>
    <mergeCell ref="AC430:AI430"/>
    <mergeCell ref="B427:O427"/>
    <mergeCell ref="V427:AA427"/>
    <mergeCell ref="B389:O389"/>
    <mergeCell ref="V389:AA389"/>
    <mergeCell ref="AC389:AI389"/>
    <mergeCell ref="B370:O370"/>
    <mergeCell ref="V370:AA370"/>
    <mergeCell ref="AC370:AI370"/>
    <mergeCell ref="B373:O373"/>
    <mergeCell ref="B393:O393"/>
    <mergeCell ref="V393:AA393"/>
    <mergeCell ref="AC393:AI393"/>
    <mergeCell ref="AC366:AI366"/>
    <mergeCell ref="B371:O371"/>
    <mergeCell ref="B366:O366"/>
    <mergeCell ref="V366:AA366"/>
    <mergeCell ref="AC379:AI379"/>
    <mergeCell ref="B368:O368"/>
    <mergeCell ref="V368:AA368"/>
    <mergeCell ref="AC368:AI368"/>
    <mergeCell ref="B369:O369"/>
    <mergeCell ref="B388:O388"/>
    <mergeCell ref="V388:AA388"/>
    <mergeCell ref="AC388:AI388"/>
    <mergeCell ref="B377:O377"/>
    <mergeCell ref="V377:AA377"/>
    <mergeCell ref="AC377:AI377"/>
    <mergeCell ref="B381:O381"/>
    <mergeCell ref="V381:AA381"/>
    <mergeCell ref="AC381:AI381"/>
    <mergeCell ref="B378:O378"/>
    <mergeCell ref="V378:AA378"/>
    <mergeCell ref="AC378:AI378"/>
    <mergeCell ref="B387:O387"/>
    <mergeCell ref="AC360:AI360"/>
    <mergeCell ref="B365:O365"/>
    <mergeCell ref="AC316:AI316"/>
    <mergeCell ref="B326:O326"/>
    <mergeCell ref="V326:AA326"/>
    <mergeCell ref="AC326:AI326"/>
    <mergeCell ref="B317:O317"/>
    <mergeCell ref="V317:AA317"/>
    <mergeCell ref="B269:O269"/>
    <mergeCell ref="V269:AA269"/>
    <mergeCell ref="AC269:AI269"/>
    <mergeCell ref="B273:O273"/>
    <mergeCell ref="B292:O292"/>
    <mergeCell ref="V273:AA273"/>
    <mergeCell ref="AC273:AI273"/>
    <mergeCell ref="B270:O270"/>
    <mergeCell ref="B278:O278"/>
    <mergeCell ref="V278:AA278"/>
    <mergeCell ref="AC278:AI278"/>
    <mergeCell ref="B279:O279"/>
    <mergeCell ref="B295:O295"/>
    <mergeCell ref="V295:AA295"/>
    <mergeCell ref="AC295:AI295"/>
    <mergeCell ref="B301:O301"/>
    <mergeCell ref="V301:AA301"/>
    <mergeCell ref="V279:AA279"/>
    <mergeCell ref="AC279:AI279"/>
    <mergeCell ref="B285:O285"/>
    <mergeCell ref="V285:AA285"/>
    <mergeCell ref="AC285:AI285"/>
    <mergeCell ref="B280:O280"/>
    <mergeCell ref="V280:AA280"/>
    <mergeCell ref="V241:AA241"/>
    <mergeCell ref="AC241:AI241"/>
    <mergeCell ref="B244:O244"/>
    <mergeCell ref="B210:O210"/>
    <mergeCell ref="V210:AA210"/>
    <mergeCell ref="AC210:AI210"/>
    <mergeCell ref="B220:O220"/>
    <mergeCell ref="V220:AA220"/>
    <mergeCell ref="AC220:AI220"/>
    <mergeCell ref="B217:O217"/>
    <mergeCell ref="V266:AA266"/>
    <mergeCell ref="AC266:AI266"/>
    <mergeCell ref="B267:O267"/>
    <mergeCell ref="B240:O240"/>
    <mergeCell ref="V240:AA240"/>
    <mergeCell ref="AC240:AI240"/>
    <mergeCell ref="B241:O241"/>
    <mergeCell ref="B263:O263"/>
    <mergeCell ref="V263:AA263"/>
    <mergeCell ref="AC263:AI263"/>
    <mergeCell ref="B232:O232"/>
    <mergeCell ref="V232:AA232"/>
    <mergeCell ref="AC232:AI232"/>
    <mergeCell ref="B226:O226"/>
    <mergeCell ref="V226:AA226"/>
    <mergeCell ref="AC226:AI226"/>
    <mergeCell ref="AC245:AI245"/>
    <mergeCell ref="B248:O248"/>
    <mergeCell ref="V248:AA248"/>
    <mergeCell ref="V217:AA217"/>
    <mergeCell ref="AC217:AI217"/>
    <mergeCell ref="B212:O212"/>
    <mergeCell ref="AC182:AI182"/>
    <mergeCell ref="B198:O198"/>
    <mergeCell ref="V198:AA198"/>
    <mergeCell ref="AC198:AI198"/>
    <mergeCell ref="B203:O203"/>
    <mergeCell ref="V203:AA203"/>
    <mergeCell ref="AC203:AI203"/>
    <mergeCell ref="AC66:AI66"/>
    <mergeCell ref="B111:O111"/>
    <mergeCell ref="V111:AA111"/>
    <mergeCell ref="AC111:AI111"/>
    <mergeCell ref="B124:O124"/>
    <mergeCell ref="V124:AA124"/>
    <mergeCell ref="AC124:AI124"/>
    <mergeCell ref="B67:O67"/>
    <mergeCell ref="V67:AA67"/>
    <mergeCell ref="V137:AA137"/>
    <mergeCell ref="B174:O174"/>
    <mergeCell ref="V174:AA174"/>
    <mergeCell ref="AC174:AI174"/>
    <mergeCell ref="B160:O160"/>
    <mergeCell ref="V160:AA160"/>
    <mergeCell ref="AC160:AI160"/>
    <mergeCell ref="B167:O167"/>
    <mergeCell ref="V172:AA172"/>
    <mergeCell ref="B148:O148"/>
    <mergeCell ref="V148:AA148"/>
    <mergeCell ref="AC148:AI148"/>
    <mergeCell ref="B155:O155"/>
    <mergeCell ref="V159:AA159"/>
    <mergeCell ref="AC159:AI159"/>
    <mergeCell ref="B166:O166"/>
    <mergeCell ref="V531:AA531"/>
    <mergeCell ref="AC531:AI531"/>
    <mergeCell ref="B528:O528"/>
    <mergeCell ref="V528:AA528"/>
    <mergeCell ref="AC528:AI528"/>
    <mergeCell ref="B529:O529"/>
    <mergeCell ref="B530:O530"/>
    <mergeCell ref="B14:O14"/>
    <mergeCell ref="V14:AA14"/>
    <mergeCell ref="AC14:AI14"/>
    <mergeCell ref="B20:O20"/>
    <mergeCell ref="V20:AA20"/>
    <mergeCell ref="AC20:AI20"/>
    <mergeCell ref="B16:O16"/>
    <mergeCell ref="V16:AA16"/>
    <mergeCell ref="AC16:AI16"/>
    <mergeCell ref="B17:O17"/>
    <mergeCell ref="B66:O66"/>
    <mergeCell ref="B30:O30"/>
    <mergeCell ref="V30:AA30"/>
    <mergeCell ref="AC30:AI30"/>
    <mergeCell ref="B36:O36"/>
    <mergeCell ref="V36:AA36"/>
    <mergeCell ref="AC36:AI36"/>
    <mergeCell ref="B34:O34"/>
    <mergeCell ref="V34:AA34"/>
    <mergeCell ref="AC34:AI34"/>
    <mergeCell ref="B128:O128"/>
    <mergeCell ref="B61:O61"/>
    <mergeCell ref="V61:AA61"/>
    <mergeCell ref="AC61:AI61"/>
    <mergeCell ref="B470:O470"/>
    <mergeCell ref="B446:O446"/>
    <mergeCell ref="V446:AA446"/>
    <mergeCell ref="AC446:AI446"/>
    <mergeCell ref="B455:O455"/>
    <mergeCell ref="V498:AA498"/>
    <mergeCell ref="AC498:AI498"/>
    <mergeCell ref="B517:O517"/>
    <mergeCell ref="V517:AA517"/>
    <mergeCell ref="AC517:AI517"/>
    <mergeCell ref="B504:O504"/>
    <mergeCell ref="V504:AA504"/>
    <mergeCell ref="AC504:AI504"/>
    <mergeCell ref="B512:O512"/>
    <mergeCell ref="B471:O471"/>
    <mergeCell ref="V471:AA471"/>
    <mergeCell ref="AC471:AI471"/>
    <mergeCell ref="B465:O465"/>
    <mergeCell ref="V465:AA465"/>
    <mergeCell ref="B492:O492"/>
    <mergeCell ref="V492:AA492"/>
    <mergeCell ref="AC492:AI492"/>
    <mergeCell ref="B499:O499"/>
    <mergeCell ref="B494:O494"/>
    <mergeCell ref="V494:AA494"/>
    <mergeCell ref="AC494:AI494"/>
    <mergeCell ref="B456:O456"/>
    <mergeCell ref="V456:AA456"/>
    <mergeCell ref="AC456:AI456"/>
    <mergeCell ref="B451:O451"/>
    <mergeCell ref="V451:AA451"/>
    <mergeCell ref="AC470:AI470"/>
    <mergeCell ref="V448:AA448"/>
    <mergeCell ref="V408:AA408"/>
    <mergeCell ref="AC408:AI408"/>
    <mergeCell ref="B431:O431"/>
    <mergeCell ref="V431:AA431"/>
    <mergeCell ref="AC431:AI431"/>
    <mergeCell ref="B409:O409"/>
    <mergeCell ref="V409:AA409"/>
    <mergeCell ref="AC409:AI409"/>
    <mergeCell ref="B413:O413"/>
    <mergeCell ref="B445:O445"/>
    <mergeCell ref="V445:AA445"/>
    <mergeCell ref="AC445:AI445"/>
    <mergeCell ref="AC332:AI332"/>
    <mergeCell ref="B337:O337"/>
    <mergeCell ref="V337:AA337"/>
    <mergeCell ref="AC337:AI337"/>
    <mergeCell ref="B348:O348"/>
    <mergeCell ref="V348:AA348"/>
    <mergeCell ref="AC348:AI348"/>
    <mergeCell ref="B338:O338"/>
    <mergeCell ref="V338:AA338"/>
    <mergeCell ref="AC338:AI338"/>
    <mergeCell ref="B353:O353"/>
    <mergeCell ref="V353:AA353"/>
    <mergeCell ref="B367:O367"/>
    <mergeCell ref="V367:AA367"/>
    <mergeCell ref="AC367:AI367"/>
    <mergeCell ref="B354:O354"/>
    <mergeCell ref="V354:AA354"/>
    <mergeCell ref="AC354:AI354"/>
    <mergeCell ref="B360:O360"/>
    <mergeCell ref="V360:AA360"/>
    <mergeCell ref="V296:AA296"/>
    <mergeCell ref="AC296:AI296"/>
    <mergeCell ref="V328:AA328"/>
    <mergeCell ref="AC328:AI328"/>
    <mergeCell ref="B323:O323"/>
    <mergeCell ref="V323:AA323"/>
    <mergeCell ref="B294:O294"/>
    <mergeCell ref="V294:AA294"/>
    <mergeCell ref="AC294:AI294"/>
    <mergeCell ref="B330:O330"/>
    <mergeCell ref="V330:AA330"/>
    <mergeCell ref="AC330:AI330"/>
    <mergeCell ref="B315:O315"/>
    <mergeCell ref="V315:AA315"/>
    <mergeCell ref="AC315:AI315"/>
    <mergeCell ref="B325:O325"/>
    <mergeCell ref="B302:O302"/>
    <mergeCell ref="V302:AA302"/>
    <mergeCell ref="AC302:AI302"/>
    <mergeCell ref="B306:O306"/>
    <mergeCell ref="V306:AA306"/>
    <mergeCell ref="AC306:AI306"/>
    <mergeCell ref="B303:O303"/>
    <mergeCell ref="V303:AA303"/>
    <mergeCell ref="AC303:AI303"/>
    <mergeCell ref="B298:O298"/>
    <mergeCell ref="V298:AA298"/>
    <mergeCell ref="AC298:AI298"/>
    <mergeCell ref="V324:AA324"/>
    <mergeCell ref="AC324:AI324"/>
    <mergeCell ref="B329:O329"/>
    <mergeCell ref="V329:AA329"/>
    <mergeCell ref="V290:AA290"/>
    <mergeCell ref="AC290:AI290"/>
    <mergeCell ref="AC322:AI322"/>
    <mergeCell ref="AC530:AI530"/>
    <mergeCell ref="B13:O13"/>
    <mergeCell ref="V13:AA13"/>
    <mergeCell ref="AC13:AI13"/>
    <mergeCell ref="B19:O19"/>
    <mergeCell ref="V19:AA19"/>
    <mergeCell ref="AC19:AI19"/>
    <mergeCell ref="B35:O35"/>
    <mergeCell ref="B314:O314"/>
    <mergeCell ref="V181:AA181"/>
    <mergeCell ref="AC181:AI181"/>
    <mergeCell ref="B197:O197"/>
    <mergeCell ref="V197:AA197"/>
    <mergeCell ref="AC197:AI197"/>
    <mergeCell ref="B209:O209"/>
    <mergeCell ref="V209:AA209"/>
    <mergeCell ref="AC209:AI209"/>
    <mergeCell ref="B182:O182"/>
    <mergeCell ref="V182:AA182"/>
    <mergeCell ref="B233:O233"/>
    <mergeCell ref="V233:AA233"/>
    <mergeCell ref="AC233:AI233"/>
    <mergeCell ref="B239:O239"/>
    <mergeCell ref="V239:AA239"/>
    <mergeCell ref="AC239:AI239"/>
    <mergeCell ref="B234:O234"/>
    <mergeCell ref="V234:AA234"/>
    <mergeCell ref="AC301:AI301"/>
    <mergeCell ref="B297:O297"/>
    <mergeCell ref="AC234:AI234"/>
    <mergeCell ref="B236:O236"/>
    <mergeCell ref="B252:O252"/>
    <mergeCell ref="V252:AA252"/>
    <mergeCell ref="AC289:AI289"/>
    <mergeCell ref="O6:U6"/>
    <mergeCell ref="B12:O12"/>
    <mergeCell ref="V12:AA12"/>
    <mergeCell ref="AC12:AI12"/>
    <mergeCell ref="B208:O208"/>
    <mergeCell ref="V208:AA208"/>
    <mergeCell ref="AC208:AI208"/>
    <mergeCell ref="V35:AA35"/>
    <mergeCell ref="AC35:AI35"/>
    <mergeCell ref="B181:O181"/>
    <mergeCell ref="V314:AA314"/>
    <mergeCell ref="AC314:AI314"/>
    <mergeCell ref="AC252:AI252"/>
    <mergeCell ref="B262:O262"/>
    <mergeCell ref="V262:AA262"/>
    <mergeCell ref="AC262:AI262"/>
    <mergeCell ref="B253:O253"/>
    <mergeCell ref="V253:AA253"/>
    <mergeCell ref="AC253:AI253"/>
    <mergeCell ref="B254:O254"/>
    <mergeCell ref="B277:O277"/>
    <mergeCell ref="V277:AA277"/>
    <mergeCell ref="AC277:AI277"/>
    <mergeCell ref="B289:O289"/>
    <mergeCell ref="V289:AA289"/>
    <mergeCell ref="AC291:AI291"/>
    <mergeCell ref="B290:O290"/>
  </mergeCells>
  <pageMargins left="0.19685039370078741" right="0.19685039370078741" top="0.39370078740157483" bottom="0.39370078740157483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2022-11-11T10:02:13Z</cp:lastPrinted>
  <dcterms:created xsi:type="dcterms:W3CDTF">2022-08-01T05:36:42Z</dcterms:created>
  <dcterms:modified xsi:type="dcterms:W3CDTF">2022-11-15T03:00:50Z</dcterms:modified>
</cp:coreProperties>
</file>